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 activeTab="2"/>
  </bookViews>
  <sheets>
    <sheet name="2024" sheetId="1" r:id="rId1"/>
    <sheet name="2025" sheetId="2" r:id="rId2"/>
    <sheet name="2026" sheetId="3" r:id="rId3"/>
  </sheets>
  <definedNames>
    <definedName name="_xlnm.Print_Area" localSheetId="0">'2024'!$A$1:$O$31</definedName>
    <definedName name="_xlnm.Print_Area" localSheetId="1">'2025'!$A$1:$P$31</definedName>
    <definedName name="_xlnm.Print_Area" localSheetId="2">'2026'!$A$1:$P$31</definedName>
  </definedNames>
  <calcPr calcId="145621"/>
</workbook>
</file>

<file path=xl/calcChain.xml><?xml version="1.0" encoding="utf-8"?>
<calcChain xmlns="http://schemas.openxmlformats.org/spreadsheetml/2006/main">
  <c r="J31" i="3" l="1"/>
  <c r="I31" i="3"/>
  <c r="C31" i="3"/>
  <c r="O30" i="3"/>
  <c r="P30" i="3" s="1"/>
  <c r="O29" i="3"/>
  <c r="P29" i="3" s="1"/>
  <c r="O28" i="3"/>
  <c r="P28" i="3" s="1"/>
  <c r="O27" i="3"/>
  <c r="P27" i="3" s="1"/>
  <c r="O26" i="3"/>
  <c r="P26" i="3" s="1"/>
  <c r="O25" i="3"/>
  <c r="P25" i="3" s="1"/>
  <c r="O24" i="3"/>
  <c r="P24" i="3" s="1"/>
  <c r="O23" i="3"/>
  <c r="P23" i="3" s="1"/>
  <c r="O22" i="3"/>
  <c r="P22" i="3" s="1"/>
  <c r="O21" i="3"/>
  <c r="P21" i="3" s="1"/>
  <c r="O20" i="3"/>
  <c r="P20" i="3" s="1"/>
  <c r="O19" i="3"/>
  <c r="P19" i="3" s="1"/>
  <c r="O18" i="3"/>
  <c r="P18" i="3" s="1"/>
  <c r="O17" i="3"/>
  <c r="P17" i="3" s="1"/>
  <c r="O16" i="3"/>
  <c r="P16" i="3" s="1"/>
  <c r="O15" i="3"/>
  <c r="P15" i="3" s="1"/>
  <c r="O14" i="3"/>
  <c r="P14" i="3" s="1"/>
  <c r="O13" i="3"/>
  <c r="P13" i="3" s="1"/>
  <c r="O12" i="3"/>
  <c r="P12" i="3" s="1"/>
  <c r="O11" i="3"/>
  <c r="P11" i="3" s="1"/>
  <c r="O10" i="3"/>
  <c r="P10" i="3" s="1"/>
  <c r="O9" i="3"/>
  <c r="P9" i="3" s="1"/>
  <c r="O8" i="3"/>
  <c r="P8" i="3" s="1"/>
  <c r="O7" i="3"/>
  <c r="P7" i="3" s="1"/>
  <c r="O6" i="3"/>
  <c r="O5" i="3"/>
  <c r="P5" i="3" s="1"/>
  <c r="J31" i="2"/>
  <c r="I31" i="2"/>
  <c r="C31" i="2"/>
  <c r="O30" i="2"/>
  <c r="P30" i="2" s="1"/>
  <c r="O29" i="2"/>
  <c r="P29" i="2" s="1"/>
  <c r="O28" i="2"/>
  <c r="P28" i="2" s="1"/>
  <c r="O27" i="2"/>
  <c r="P27" i="2" s="1"/>
  <c r="O26" i="2"/>
  <c r="P26" i="2" s="1"/>
  <c r="O25" i="2"/>
  <c r="P25" i="2" s="1"/>
  <c r="O24" i="2"/>
  <c r="P24" i="2" s="1"/>
  <c r="O23" i="2"/>
  <c r="P23" i="2" s="1"/>
  <c r="O22" i="2"/>
  <c r="P22" i="2" s="1"/>
  <c r="O21" i="2"/>
  <c r="P21" i="2" s="1"/>
  <c r="O20" i="2"/>
  <c r="P20" i="2" s="1"/>
  <c r="O19" i="2"/>
  <c r="P19" i="2" s="1"/>
  <c r="O18" i="2"/>
  <c r="P18" i="2" s="1"/>
  <c r="O17" i="2"/>
  <c r="P17" i="2" s="1"/>
  <c r="O16" i="2"/>
  <c r="P16" i="2" s="1"/>
  <c r="O15" i="2"/>
  <c r="P15" i="2" s="1"/>
  <c r="O14" i="2"/>
  <c r="P14" i="2" s="1"/>
  <c r="O13" i="2"/>
  <c r="P13" i="2" s="1"/>
  <c r="O12" i="2"/>
  <c r="P12" i="2" s="1"/>
  <c r="O11" i="2"/>
  <c r="P11" i="2" s="1"/>
  <c r="O10" i="2"/>
  <c r="P10" i="2" s="1"/>
  <c r="O9" i="2"/>
  <c r="P9" i="2" s="1"/>
  <c r="O8" i="2"/>
  <c r="P8" i="2" s="1"/>
  <c r="O7" i="2"/>
  <c r="P7" i="2" s="1"/>
  <c r="O6" i="2"/>
  <c r="O5" i="2"/>
  <c r="P5" i="2" s="1"/>
  <c r="N23" i="1"/>
  <c r="N29" i="1"/>
  <c r="O31" i="3" l="1"/>
  <c r="O31" i="2"/>
  <c r="P6" i="3"/>
  <c r="P31" i="3" s="1"/>
  <c r="P6" i="2"/>
  <c r="P31" i="2" s="1"/>
  <c r="O29" i="1"/>
  <c r="N22" i="1"/>
  <c r="O23" i="1"/>
  <c r="N6" i="1" l="1"/>
  <c r="N7" i="1"/>
  <c r="N8" i="1"/>
  <c r="N9" i="1"/>
  <c r="N10" i="1"/>
  <c r="N11" i="1"/>
  <c r="N12" i="1"/>
  <c r="N13" i="1"/>
  <c r="N14" i="1"/>
  <c r="O14" i="1" s="1"/>
  <c r="N15" i="1"/>
  <c r="O15" i="1" s="1"/>
  <c r="N16" i="1"/>
  <c r="N17" i="1"/>
  <c r="N18" i="1"/>
  <c r="N19" i="1"/>
  <c r="N20" i="1"/>
  <c r="N21" i="1"/>
  <c r="N24" i="1"/>
  <c r="N25" i="1"/>
  <c r="N26" i="1"/>
  <c r="N27" i="1"/>
  <c r="N28" i="1"/>
  <c r="O28" i="1" s="1"/>
  <c r="N30" i="1"/>
  <c r="O30" i="1" s="1"/>
  <c r="N5" i="1"/>
  <c r="O26" i="1" l="1"/>
  <c r="O25" i="1"/>
  <c r="O24" i="1"/>
  <c r="O22" i="1"/>
  <c r="O21" i="1"/>
  <c r="O20" i="1"/>
  <c r="O18" i="1"/>
  <c r="O17" i="1"/>
  <c r="O16" i="1"/>
  <c r="O13" i="1"/>
  <c r="O12" i="1"/>
  <c r="O10" i="1"/>
  <c r="O9" i="1"/>
  <c r="O8" i="1"/>
  <c r="O6" i="1"/>
  <c r="O27" i="1"/>
  <c r="O19" i="1"/>
  <c r="O11" i="1"/>
  <c r="O7" i="1"/>
  <c r="C31" i="1"/>
  <c r="O5" i="1" l="1"/>
  <c r="N31" i="1"/>
  <c r="H31" i="1"/>
  <c r="I31" i="1"/>
  <c r="O31" i="1" l="1"/>
</calcChain>
</file>

<file path=xl/sharedStrings.xml><?xml version="1.0" encoding="utf-8"?>
<sst xmlns="http://schemas.openxmlformats.org/spreadsheetml/2006/main" count="172" uniqueCount="48">
  <si>
    <t>№ п/п</t>
  </si>
  <si>
    <t>при 5-ти дневной учебной недели</t>
  </si>
  <si>
    <t>при 6-ти дневной учебной недели</t>
  </si>
  <si>
    <t>Алатырский</t>
  </si>
  <si>
    <t>Аликовский</t>
  </si>
  <si>
    <t>Батыревский</t>
  </si>
  <si>
    <t>Вурнарский</t>
  </si>
  <si>
    <t>Ибресинский</t>
  </si>
  <si>
    <t>Канашский</t>
  </si>
  <si>
    <t>Козловский</t>
  </si>
  <si>
    <t>Комсомольский</t>
  </si>
  <si>
    <t>Красноармейский</t>
  </si>
  <si>
    <t>Красночетайский</t>
  </si>
  <si>
    <t>Мариинско-Посадский</t>
  </si>
  <si>
    <t>Моргаушский</t>
  </si>
  <si>
    <t>Порецкий</t>
  </si>
  <si>
    <t>Урмарский</t>
  </si>
  <si>
    <t>Цивильский</t>
  </si>
  <si>
    <t>Чебоксарский</t>
  </si>
  <si>
    <t>Шемуршинский</t>
  </si>
  <si>
    <t>Шумерлинский</t>
  </si>
  <si>
    <t>Ядринский</t>
  </si>
  <si>
    <t>Яльчикский</t>
  </si>
  <si>
    <t>Янтиковский</t>
  </si>
  <si>
    <t>г. Алатырь</t>
  </si>
  <si>
    <t>г. Канаш</t>
  </si>
  <si>
    <t>г. Новочебоксарск</t>
  </si>
  <si>
    <t>г. Чебоксары</t>
  </si>
  <si>
    <t>г. Шумерля</t>
  </si>
  <si>
    <t>ИТОГО</t>
  </si>
  <si>
    <t>Количество учебных дней в году для обучающихся в текущем финансовом году,
Чдней</t>
  </si>
  <si>
    <t xml:space="preserve">Коэффициент, учитывающий среднее количество учебных дней отсутствия обучающегося в муниципальной образовательной организации (по болезни и другим причинам), 
Кн = 1 – N / Чдней
</t>
  </si>
  <si>
    <t xml:space="preserve">Среднее количество учебных дней отсутствия обучающегося в муниципальной образовательной организации (по болезни и другим причинам) в год (12 дней), N </t>
  </si>
  <si>
    <t xml:space="preserve">Численность обучающихся в i-м муниципальном образовании, по данным Министерства труда и социальной защиты Чувашской Республики, по состоянию на 1 января текущего финансового года, Чдетей </t>
  </si>
  <si>
    <t>Число детодней для обучающихся в i-м муниципальном образовании (Чдетодней)</t>
  </si>
  <si>
    <t xml:space="preserve">Предельный уровень софинансирования расходных обязательств i-го муниципального образования из республиканского бюджета Чувашской Республики, выраженный в процентах объема указанных расходных обязательств, Zi, % </t>
  </si>
  <si>
    <t>х</t>
  </si>
  <si>
    <t xml:space="preserve">Общий размер субсидии, предоставляемой бюджету i-го муниципального образования (Si),
Si = Чдетодней i × Nгп × Zi, 
</t>
  </si>
  <si>
    <t>в рублях</t>
  </si>
  <si>
    <t>в тыс. рублей</t>
  </si>
  <si>
    <t>Наименование  муниципальных округов и городских округов</t>
  </si>
  <si>
    <t>Стоимость питания 5-11 классы по заключенным контрактам на 2023-2024 гг.</t>
  </si>
  <si>
    <t xml:space="preserve">Завтрак </t>
  </si>
  <si>
    <t>Обед</t>
  </si>
  <si>
    <t>Итого</t>
  </si>
  <si>
    <t>Расчет 
распределения субсидий из республиканского бюджета бюджетам муниципальных округов и  городских округов на дополнительное финансовое обеспечение мероприятий по организации бесплатного горячего питания детей из многодетных малоимущих семей, обучающихся по образовательным программам основного общего и среднего общего образования в муниципальных образовательных организациях, на 2024 год</t>
  </si>
  <si>
    <t>Расчет 
распределения субсидий из республиканского бюджета бюджетам муниципальных округов и городских округов на дополнительное финансовое обеспечение мероприятий по организации бесплатного горячего питания детей из многодетных малоимущих семей, обучающихся по образовательным программам основного общего и среднего общего образования в муниципальных образовательных организациях, на 2025 год</t>
  </si>
  <si>
    <t>Расчет 
распределения субсидий из республиканского бюджета бюджетам муниципальных округов и городских округов на дополнительное финансовое обеспечение мероприятий по организации бесплатного горячего питания детей из многодетных малоимущих семей, обучающихся по образовательным программам основного общего и среднего общего образования в муниципальных образовательных организациях,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</si>
</sst>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00"/>
    <numFmt numFmtId="166" formatCode="0.000000"/>
    <numFmt numFmtId="167" formatCode="0.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164" fontId="3" fillId="2" borderId="0" xfId="0" applyNumberFormat="1" applyFont="1" applyFill="1"/>
    <xf numFmtId="0" fontId="1" fillId="0" borderId="0" xfId="0" applyFont="1"/>
    <xf numFmtId="166" fontId="1" fillId="0" borderId="0" xfId="0" applyNumberFormat="1" applyFont="1"/>
    <xf numFmtId="2" fontId="1" fillId="0" borderId="0" xfId="0" applyNumberFormat="1" applyFont="1"/>
    <xf numFmtId="167" fontId="1" fillId="0" borderId="0" xfId="0" applyNumberFormat="1" applyFont="1"/>
    <xf numFmtId="0" fontId="4" fillId="0" borderId="0" xfId="0" applyFont="1"/>
    <xf numFmtId="0" fontId="5" fillId="0" borderId="0" xfId="0" applyFont="1"/>
    <xf numFmtId="0" fontId="3" fillId="2" borderId="0" xfId="0" applyFont="1" applyFill="1"/>
    <xf numFmtId="0" fontId="6" fillId="2" borderId="0" xfId="0" applyFont="1" applyFill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3" fontId="12" fillId="0" borderId="1" xfId="0" applyNumberFormat="1" applyFont="1" applyBorder="1"/>
    <xf numFmtId="165" fontId="12" fillId="0" borderId="1" xfId="0" applyNumberFormat="1" applyFont="1" applyBorder="1"/>
    <xf numFmtId="164" fontId="12" fillId="0" borderId="1" xfId="0" applyNumberFormat="1" applyFont="1" applyBorder="1"/>
    <xf numFmtId="4" fontId="12" fillId="0" borderId="1" xfId="0" applyNumberFormat="1" applyFont="1" applyBorder="1"/>
    <xf numFmtId="3" fontId="12" fillId="2" borderId="1" xfId="0" applyNumberFormat="1" applyFont="1" applyFill="1" applyBorder="1" applyAlignment="1">
      <alignment horizontal="right"/>
    </xf>
    <xf numFmtId="3" fontId="12" fillId="3" borderId="1" xfId="0" applyNumberFormat="1" applyFont="1" applyFill="1" applyBorder="1"/>
    <xf numFmtId="3" fontId="12" fillId="0" borderId="1" xfId="0" applyNumberFormat="1" applyFont="1" applyBorder="1" applyAlignment="1">
      <alignment horizontal="right"/>
    </xf>
    <xf numFmtId="3" fontId="13" fillId="0" borderId="1" xfId="0" applyNumberFormat="1" applyFont="1" applyBorder="1"/>
    <xf numFmtId="164" fontId="13" fillId="0" borderId="1" xfId="0" applyNumberFormat="1" applyFont="1" applyBorder="1" applyAlignment="1">
      <alignment horizontal="right" vertical="center"/>
    </xf>
    <xf numFmtId="164" fontId="13" fillId="0" borderId="1" xfId="0" applyNumberFormat="1" applyFont="1" applyBorder="1"/>
    <xf numFmtId="4" fontId="13" fillId="0" borderId="1" xfId="0" applyNumberFormat="1" applyFont="1" applyBorder="1"/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view="pageBreakPreview" zoomScaleNormal="100" zoomScaleSheetLayoutView="100" workbookViewId="0">
      <pane xSplit="2" ySplit="4" topLeftCell="C12" activePane="bottomRight" state="frozen"/>
      <selection pane="topRight" activeCell="C1" sqref="C1"/>
      <selection pane="bottomLeft" activeCell="A7" sqref="A7"/>
      <selection pane="bottomRight" activeCell="O5" sqref="O5:O30"/>
    </sheetView>
  </sheetViews>
  <sheetFormatPr defaultRowHeight="15" x14ac:dyDescent="0.25"/>
  <cols>
    <col min="1" max="1" width="4.140625" style="2" customWidth="1"/>
    <col min="2" max="2" width="22.28515625" style="2" customWidth="1"/>
    <col min="3" max="3" width="19.28515625" style="6" customWidth="1"/>
    <col min="4" max="5" width="12" style="2" customWidth="1"/>
    <col min="6" max="7" width="13.140625" style="7" customWidth="1"/>
    <col min="8" max="9" width="12.42578125" style="6" customWidth="1"/>
    <col min="10" max="11" width="7.42578125" style="6" customWidth="1"/>
    <col min="12" max="12" width="8.28515625" style="6" customWidth="1"/>
    <col min="13" max="13" width="22" style="6" customWidth="1"/>
    <col min="14" max="14" width="15.85546875" style="7" customWidth="1"/>
    <col min="15" max="15" width="11.140625" style="7" customWidth="1"/>
    <col min="16" max="16384" width="9.140625" style="2"/>
  </cols>
  <sheetData>
    <row r="1" spans="1:15" ht="68.25" customHeight="1" x14ac:dyDescent="0.25">
      <c r="A1" s="27" t="s">
        <v>45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3" spans="1:15" ht="105.75" customHeight="1" x14ac:dyDescent="0.25">
      <c r="A3" s="29" t="s">
        <v>0</v>
      </c>
      <c r="B3" s="29" t="s">
        <v>40</v>
      </c>
      <c r="C3" s="31" t="s">
        <v>33</v>
      </c>
      <c r="D3" s="33" t="s">
        <v>30</v>
      </c>
      <c r="E3" s="34"/>
      <c r="F3" s="35" t="s">
        <v>31</v>
      </c>
      <c r="G3" s="36"/>
      <c r="H3" s="37" t="s">
        <v>34</v>
      </c>
      <c r="I3" s="37"/>
      <c r="J3" s="33" t="s">
        <v>41</v>
      </c>
      <c r="K3" s="38"/>
      <c r="L3" s="39"/>
      <c r="M3" s="31" t="s">
        <v>35</v>
      </c>
      <c r="N3" s="25" t="s">
        <v>37</v>
      </c>
      <c r="O3" s="26"/>
    </row>
    <row r="4" spans="1:15" ht="54.75" customHeight="1" x14ac:dyDescent="0.25">
      <c r="A4" s="30"/>
      <c r="B4" s="30"/>
      <c r="C4" s="32"/>
      <c r="D4" s="10" t="s">
        <v>1</v>
      </c>
      <c r="E4" s="10" t="s">
        <v>2</v>
      </c>
      <c r="F4" s="11" t="s">
        <v>1</v>
      </c>
      <c r="G4" s="11" t="s">
        <v>2</v>
      </c>
      <c r="H4" s="11" t="s">
        <v>1</v>
      </c>
      <c r="I4" s="11" t="s">
        <v>2</v>
      </c>
      <c r="J4" s="10" t="s">
        <v>42</v>
      </c>
      <c r="K4" s="10" t="s">
        <v>43</v>
      </c>
      <c r="L4" s="10" t="s">
        <v>44</v>
      </c>
      <c r="M4" s="32"/>
      <c r="N4" s="12" t="s">
        <v>38</v>
      </c>
      <c r="O4" s="12" t="s">
        <v>39</v>
      </c>
    </row>
    <row r="5" spans="1:15" ht="16.5" x14ac:dyDescent="0.25">
      <c r="A5" s="13">
        <v>1</v>
      </c>
      <c r="B5" s="13" t="s">
        <v>3</v>
      </c>
      <c r="C5" s="14">
        <v>40</v>
      </c>
      <c r="D5" s="14">
        <v>170</v>
      </c>
      <c r="E5" s="14">
        <v>209</v>
      </c>
      <c r="F5" s="15">
        <v>0.92941176470588238</v>
      </c>
      <c r="G5" s="15">
        <v>0.9425837320574163</v>
      </c>
      <c r="H5" s="16">
        <v>3946.3</v>
      </c>
      <c r="I5" s="16">
        <v>2959.6</v>
      </c>
      <c r="J5" s="17">
        <v>40</v>
      </c>
      <c r="K5" s="17">
        <v>70</v>
      </c>
      <c r="L5" s="17">
        <v>110</v>
      </c>
      <c r="M5" s="18">
        <v>90</v>
      </c>
      <c r="N5" s="17">
        <f>ROUND((H5+I5)*L5*M5/100,2)</f>
        <v>683684.1</v>
      </c>
      <c r="O5" s="16">
        <f>ROUND(N5/1000,1)</f>
        <v>683.7</v>
      </c>
    </row>
    <row r="6" spans="1:15" ht="16.5" x14ac:dyDescent="0.25">
      <c r="A6" s="13">
        <v>2</v>
      </c>
      <c r="B6" s="13" t="s">
        <v>4</v>
      </c>
      <c r="C6" s="14">
        <v>58</v>
      </c>
      <c r="D6" s="14">
        <v>170</v>
      </c>
      <c r="E6" s="14">
        <v>209</v>
      </c>
      <c r="F6" s="15">
        <v>0.92941176470588238</v>
      </c>
      <c r="G6" s="15">
        <v>0.9425837320574163</v>
      </c>
      <c r="H6" s="16">
        <v>5722.2</v>
      </c>
      <c r="I6" s="16">
        <v>4291.3999999999996</v>
      </c>
      <c r="J6" s="17">
        <v>55</v>
      </c>
      <c r="K6" s="17">
        <v>70</v>
      </c>
      <c r="L6" s="17">
        <v>125</v>
      </c>
      <c r="M6" s="18">
        <v>90</v>
      </c>
      <c r="N6" s="17">
        <f t="shared" ref="N6:N30" si="0">ROUND((H6+I6)*L6*M6/100,2)</f>
        <v>1126530</v>
      </c>
      <c r="O6" s="16">
        <f t="shared" ref="O6:O27" si="1">ROUND(N6/1000,1)</f>
        <v>1126.5</v>
      </c>
    </row>
    <row r="7" spans="1:15" ht="16.5" x14ac:dyDescent="0.25">
      <c r="A7" s="13">
        <v>3</v>
      </c>
      <c r="B7" s="13" t="s">
        <v>5</v>
      </c>
      <c r="C7" s="19">
        <v>116</v>
      </c>
      <c r="D7" s="14">
        <v>170</v>
      </c>
      <c r="E7" s="14">
        <v>209</v>
      </c>
      <c r="F7" s="15">
        <v>0.92941176470588238</v>
      </c>
      <c r="G7" s="15">
        <v>0.9425837320574163</v>
      </c>
      <c r="H7" s="16">
        <v>11444.4</v>
      </c>
      <c r="I7" s="16">
        <v>8582.7999999999993</v>
      </c>
      <c r="J7" s="17">
        <v>25</v>
      </c>
      <c r="K7" s="17">
        <v>75</v>
      </c>
      <c r="L7" s="17">
        <v>100</v>
      </c>
      <c r="M7" s="18">
        <v>75</v>
      </c>
      <c r="N7" s="17">
        <f t="shared" si="0"/>
        <v>1502040</v>
      </c>
      <c r="O7" s="16">
        <f>ROUND(N7/1000,1)</f>
        <v>1502</v>
      </c>
    </row>
    <row r="8" spans="1:15" ht="16.5" x14ac:dyDescent="0.25">
      <c r="A8" s="13">
        <v>4</v>
      </c>
      <c r="B8" s="13" t="s">
        <v>6</v>
      </c>
      <c r="C8" s="14">
        <v>95</v>
      </c>
      <c r="D8" s="14">
        <v>170</v>
      </c>
      <c r="E8" s="14">
        <v>209</v>
      </c>
      <c r="F8" s="15">
        <v>0.92941176470588238</v>
      </c>
      <c r="G8" s="15">
        <v>0.9425837320574163</v>
      </c>
      <c r="H8" s="16">
        <v>9372.5</v>
      </c>
      <c r="I8" s="16">
        <v>7029</v>
      </c>
      <c r="J8" s="17">
        <v>35</v>
      </c>
      <c r="K8" s="17">
        <v>75</v>
      </c>
      <c r="L8" s="17">
        <v>110</v>
      </c>
      <c r="M8" s="18">
        <v>75</v>
      </c>
      <c r="N8" s="17">
        <f t="shared" si="0"/>
        <v>1353123.75</v>
      </c>
      <c r="O8" s="16">
        <f t="shared" si="1"/>
        <v>1353.1</v>
      </c>
    </row>
    <row r="9" spans="1:15" ht="16.5" x14ac:dyDescent="0.25">
      <c r="A9" s="13">
        <v>5</v>
      </c>
      <c r="B9" s="13" t="s">
        <v>7</v>
      </c>
      <c r="C9" s="14">
        <v>61</v>
      </c>
      <c r="D9" s="14">
        <v>170</v>
      </c>
      <c r="E9" s="14">
        <v>209</v>
      </c>
      <c r="F9" s="15">
        <v>0.92941176470588238</v>
      </c>
      <c r="G9" s="15">
        <v>0.9425837320574163</v>
      </c>
      <c r="H9" s="16">
        <v>6018.2</v>
      </c>
      <c r="I9" s="16">
        <v>4513.3</v>
      </c>
      <c r="J9" s="17">
        <v>55</v>
      </c>
      <c r="K9" s="17">
        <v>70</v>
      </c>
      <c r="L9" s="17">
        <v>125</v>
      </c>
      <c r="M9" s="18">
        <v>90</v>
      </c>
      <c r="N9" s="17">
        <f t="shared" si="0"/>
        <v>1184793.75</v>
      </c>
      <c r="O9" s="16">
        <f t="shared" si="1"/>
        <v>1184.8</v>
      </c>
    </row>
    <row r="10" spans="1:15" ht="16.5" x14ac:dyDescent="0.25">
      <c r="A10" s="13">
        <v>6</v>
      </c>
      <c r="B10" s="13" t="s">
        <v>8</v>
      </c>
      <c r="C10" s="14">
        <v>105</v>
      </c>
      <c r="D10" s="14">
        <v>170</v>
      </c>
      <c r="E10" s="14">
        <v>209</v>
      </c>
      <c r="F10" s="15">
        <v>0.92941176470588238</v>
      </c>
      <c r="G10" s="15">
        <v>0.9425837320574163</v>
      </c>
      <c r="H10" s="16">
        <v>10359.1</v>
      </c>
      <c r="I10" s="16">
        <v>7768.9</v>
      </c>
      <c r="J10" s="17">
        <v>30</v>
      </c>
      <c r="K10" s="17">
        <v>70</v>
      </c>
      <c r="L10" s="17">
        <v>100</v>
      </c>
      <c r="M10" s="18">
        <v>90</v>
      </c>
      <c r="N10" s="17">
        <f t="shared" si="0"/>
        <v>1631520</v>
      </c>
      <c r="O10" s="16">
        <f t="shared" si="1"/>
        <v>1631.5</v>
      </c>
    </row>
    <row r="11" spans="1:15" ht="16.5" x14ac:dyDescent="0.25">
      <c r="A11" s="13">
        <v>7</v>
      </c>
      <c r="B11" s="13" t="s">
        <v>9</v>
      </c>
      <c r="C11" s="14">
        <v>34</v>
      </c>
      <c r="D11" s="14">
        <v>170</v>
      </c>
      <c r="E11" s="14">
        <v>209</v>
      </c>
      <c r="F11" s="15">
        <v>0.92941176470588238</v>
      </c>
      <c r="G11" s="15">
        <v>0.9425837320574163</v>
      </c>
      <c r="H11" s="16">
        <v>3354.4</v>
      </c>
      <c r="I11" s="16">
        <v>2515.6</v>
      </c>
      <c r="J11" s="17">
        <v>35</v>
      </c>
      <c r="K11" s="17">
        <v>75</v>
      </c>
      <c r="L11" s="17">
        <v>110</v>
      </c>
      <c r="M11" s="18">
        <v>90</v>
      </c>
      <c r="N11" s="17">
        <f t="shared" si="0"/>
        <v>581130</v>
      </c>
      <c r="O11" s="16">
        <f t="shared" si="1"/>
        <v>581.1</v>
      </c>
    </row>
    <row r="12" spans="1:15" ht="16.5" x14ac:dyDescent="0.25">
      <c r="A12" s="13">
        <v>8</v>
      </c>
      <c r="B12" s="13" t="s">
        <v>10</v>
      </c>
      <c r="C12" s="14">
        <v>87</v>
      </c>
      <c r="D12" s="14">
        <v>170</v>
      </c>
      <c r="E12" s="14">
        <v>209</v>
      </c>
      <c r="F12" s="15">
        <v>0.92941176470588238</v>
      </c>
      <c r="G12" s="15">
        <v>0.9425837320574163</v>
      </c>
      <c r="H12" s="16">
        <v>8583.2999999999993</v>
      </c>
      <c r="I12" s="16">
        <v>6437.1</v>
      </c>
      <c r="J12" s="17">
        <v>55</v>
      </c>
      <c r="K12" s="17">
        <v>70</v>
      </c>
      <c r="L12" s="17">
        <v>125</v>
      </c>
      <c r="M12" s="18">
        <v>90</v>
      </c>
      <c r="N12" s="17">
        <f t="shared" si="0"/>
        <v>1689795</v>
      </c>
      <c r="O12" s="16">
        <f t="shared" si="1"/>
        <v>1689.8</v>
      </c>
    </row>
    <row r="13" spans="1:15" ht="16.5" x14ac:dyDescent="0.25">
      <c r="A13" s="13">
        <v>9</v>
      </c>
      <c r="B13" s="13" t="s">
        <v>11</v>
      </c>
      <c r="C13" s="14">
        <v>49</v>
      </c>
      <c r="D13" s="14">
        <v>170</v>
      </c>
      <c r="E13" s="14">
        <v>209</v>
      </c>
      <c r="F13" s="15">
        <v>0.92941176470588238</v>
      </c>
      <c r="G13" s="15">
        <v>0.9425837320574163</v>
      </c>
      <c r="H13" s="16">
        <v>4834.3</v>
      </c>
      <c r="I13" s="16">
        <v>3625.5</v>
      </c>
      <c r="J13" s="17">
        <v>55</v>
      </c>
      <c r="K13" s="17">
        <v>70</v>
      </c>
      <c r="L13" s="17">
        <v>125</v>
      </c>
      <c r="M13" s="18">
        <v>90</v>
      </c>
      <c r="N13" s="17">
        <f t="shared" si="0"/>
        <v>951727.5</v>
      </c>
      <c r="O13" s="16">
        <f t="shared" si="1"/>
        <v>951.7</v>
      </c>
    </row>
    <row r="14" spans="1:15" ht="16.5" x14ac:dyDescent="0.25">
      <c r="A14" s="13">
        <v>10</v>
      </c>
      <c r="B14" s="13" t="s">
        <v>12</v>
      </c>
      <c r="C14" s="14">
        <v>51</v>
      </c>
      <c r="D14" s="14">
        <v>170</v>
      </c>
      <c r="E14" s="14">
        <v>209</v>
      </c>
      <c r="F14" s="15">
        <v>0.92941176470588238</v>
      </c>
      <c r="G14" s="15">
        <v>0.9425837320574163</v>
      </c>
      <c r="H14" s="16">
        <v>5031.6000000000004</v>
      </c>
      <c r="I14" s="16">
        <v>3773.5</v>
      </c>
      <c r="J14" s="17">
        <v>50</v>
      </c>
      <c r="K14" s="17">
        <v>70</v>
      </c>
      <c r="L14" s="17">
        <v>120</v>
      </c>
      <c r="M14" s="18">
        <v>90</v>
      </c>
      <c r="N14" s="17">
        <f t="shared" si="0"/>
        <v>950950.8</v>
      </c>
      <c r="O14" s="16">
        <f>ROUND(N14/1000,1)-0.1</f>
        <v>950.9</v>
      </c>
    </row>
    <row r="15" spans="1:15" ht="16.5" x14ac:dyDescent="0.25">
      <c r="A15" s="13">
        <v>11</v>
      </c>
      <c r="B15" s="13" t="s">
        <v>13</v>
      </c>
      <c r="C15" s="14">
        <v>85</v>
      </c>
      <c r="D15" s="14">
        <v>170</v>
      </c>
      <c r="E15" s="14">
        <v>209</v>
      </c>
      <c r="F15" s="15">
        <v>0.92941176470588238</v>
      </c>
      <c r="G15" s="15">
        <v>0.9425837320574163</v>
      </c>
      <c r="H15" s="16">
        <v>8386</v>
      </c>
      <c r="I15" s="16">
        <v>6289.1</v>
      </c>
      <c r="J15" s="17">
        <v>36</v>
      </c>
      <c r="K15" s="17">
        <v>74</v>
      </c>
      <c r="L15" s="17">
        <v>110</v>
      </c>
      <c r="M15" s="18">
        <v>90</v>
      </c>
      <c r="N15" s="17">
        <f t="shared" si="0"/>
        <v>1452834.9</v>
      </c>
      <c r="O15" s="16">
        <f>ROUND(N15/1000,1)</f>
        <v>1452.8</v>
      </c>
    </row>
    <row r="16" spans="1:15" ht="16.5" x14ac:dyDescent="0.25">
      <c r="A16" s="13">
        <v>12</v>
      </c>
      <c r="B16" s="13" t="s">
        <v>14</v>
      </c>
      <c r="C16" s="14">
        <v>119</v>
      </c>
      <c r="D16" s="14">
        <v>170</v>
      </c>
      <c r="E16" s="14">
        <v>209</v>
      </c>
      <c r="F16" s="15">
        <v>0.92941176470588238</v>
      </c>
      <c r="G16" s="15">
        <v>0.9425837320574163</v>
      </c>
      <c r="H16" s="16">
        <v>11740.3</v>
      </c>
      <c r="I16" s="16">
        <v>8804.7000000000007</v>
      </c>
      <c r="J16" s="17">
        <v>55</v>
      </c>
      <c r="K16" s="17">
        <v>70</v>
      </c>
      <c r="L16" s="17">
        <v>125</v>
      </c>
      <c r="M16" s="18">
        <v>90</v>
      </c>
      <c r="N16" s="17">
        <f t="shared" si="0"/>
        <v>2311312.5</v>
      </c>
      <c r="O16" s="16">
        <f t="shared" si="1"/>
        <v>2311.3000000000002</v>
      </c>
    </row>
    <row r="17" spans="1:15" ht="16.5" x14ac:dyDescent="0.25">
      <c r="A17" s="13">
        <v>13</v>
      </c>
      <c r="B17" s="13" t="s">
        <v>15</v>
      </c>
      <c r="C17" s="14">
        <v>33</v>
      </c>
      <c r="D17" s="14">
        <v>170</v>
      </c>
      <c r="E17" s="14">
        <v>209</v>
      </c>
      <c r="F17" s="15">
        <v>0.92941176470588238</v>
      </c>
      <c r="G17" s="15">
        <v>0.9425837320574163</v>
      </c>
      <c r="H17" s="16">
        <v>3255.7</v>
      </c>
      <c r="I17" s="16">
        <v>2441.6</v>
      </c>
      <c r="J17" s="17">
        <v>55</v>
      </c>
      <c r="K17" s="17">
        <v>70</v>
      </c>
      <c r="L17" s="17">
        <v>125</v>
      </c>
      <c r="M17" s="18">
        <v>90</v>
      </c>
      <c r="N17" s="17">
        <f t="shared" si="0"/>
        <v>640946.25</v>
      </c>
      <c r="O17" s="16">
        <f t="shared" si="1"/>
        <v>640.9</v>
      </c>
    </row>
    <row r="18" spans="1:15" ht="16.5" x14ac:dyDescent="0.25">
      <c r="A18" s="13">
        <v>14</v>
      </c>
      <c r="B18" s="13" t="s">
        <v>16</v>
      </c>
      <c r="C18" s="14">
        <v>108</v>
      </c>
      <c r="D18" s="14">
        <v>170</v>
      </c>
      <c r="E18" s="14">
        <v>209</v>
      </c>
      <c r="F18" s="15">
        <v>0.92941176470588238</v>
      </c>
      <c r="G18" s="15">
        <v>0.9425837320574163</v>
      </c>
      <c r="H18" s="16">
        <v>10655.1</v>
      </c>
      <c r="I18" s="16">
        <v>7990.8</v>
      </c>
      <c r="J18" s="17">
        <v>55</v>
      </c>
      <c r="K18" s="17">
        <v>70</v>
      </c>
      <c r="L18" s="17">
        <v>125</v>
      </c>
      <c r="M18" s="18">
        <v>90</v>
      </c>
      <c r="N18" s="17">
        <f t="shared" si="0"/>
        <v>2097663.75</v>
      </c>
      <c r="O18" s="16">
        <f t="shared" si="1"/>
        <v>2097.6999999999998</v>
      </c>
    </row>
    <row r="19" spans="1:15" ht="16.5" x14ac:dyDescent="0.25">
      <c r="A19" s="13">
        <v>15</v>
      </c>
      <c r="B19" s="13" t="s">
        <v>17</v>
      </c>
      <c r="C19" s="14">
        <v>207</v>
      </c>
      <c r="D19" s="14">
        <v>170</v>
      </c>
      <c r="E19" s="14">
        <v>209</v>
      </c>
      <c r="F19" s="15">
        <v>0.92941176470588238</v>
      </c>
      <c r="G19" s="15">
        <v>0.9425837320574163</v>
      </c>
      <c r="H19" s="16">
        <v>20422.3</v>
      </c>
      <c r="I19" s="16">
        <v>15315.8</v>
      </c>
      <c r="J19" s="17">
        <v>30</v>
      </c>
      <c r="K19" s="17">
        <v>70</v>
      </c>
      <c r="L19" s="17">
        <v>100</v>
      </c>
      <c r="M19" s="18">
        <v>75</v>
      </c>
      <c r="N19" s="17">
        <f t="shared" si="0"/>
        <v>2680357.5</v>
      </c>
      <c r="O19" s="16">
        <f t="shared" si="1"/>
        <v>2680.4</v>
      </c>
    </row>
    <row r="20" spans="1:15" ht="16.5" x14ac:dyDescent="0.25">
      <c r="A20" s="13">
        <v>16</v>
      </c>
      <c r="B20" s="13" t="s">
        <v>18</v>
      </c>
      <c r="C20" s="14">
        <v>271</v>
      </c>
      <c r="D20" s="14">
        <v>170</v>
      </c>
      <c r="E20" s="14">
        <v>209</v>
      </c>
      <c r="F20" s="15">
        <v>0.92941176470588238</v>
      </c>
      <c r="G20" s="15">
        <v>0.9425837320574163</v>
      </c>
      <c r="H20" s="16">
        <v>26736.400000000001</v>
      </c>
      <c r="I20" s="16">
        <v>20051.099999999999</v>
      </c>
      <c r="J20" s="17">
        <v>35</v>
      </c>
      <c r="K20" s="17">
        <v>78</v>
      </c>
      <c r="L20" s="17">
        <v>113</v>
      </c>
      <c r="M20" s="18">
        <v>75</v>
      </c>
      <c r="N20" s="17">
        <f t="shared" si="0"/>
        <v>3965240.63</v>
      </c>
      <c r="O20" s="16">
        <f t="shared" si="1"/>
        <v>3965.2</v>
      </c>
    </row>
    <row r="21" spans="1:15" ht="16.5" x14ac:dyDescent="0.25">
      <c r="A21" s="13">
        <v>17</v>
      </c>
      <c r="B21" s="13" t="s">
        <v>19</v>
      </c>
      <c r="C21" s="14">
        <v>45</v>
      </c>
      <c r="D21" s="14">
        <v>170</v>
      </c>
      <c r="E21" s="14">
        <v>209</v>
      </c>
      <c r="F21" s="15">
        <v>0.92941176470588238</v>
      </c>
      <c r="G21" s="15">
        <v>0.9425837320574163</v>
      </c>
      <c r="H21" s="16">
        <v>4439.6000000000004</v>
      </c>
      <c r="I21" s="16">
        <v>3329.5</v>
      </c>
      <c r="J21" s="17">
        <v>40</v>
      </c>
      <c r="K21" s="17">
        <v>70</v>
      </c>
      <c r="L21" s="17">
        <v>110</v>
      </c>
      <c r="M21" s="18">
        <v>90</v>
      </c>
      <c r="N21" s="17">
        <f t="shared" si="0"/>
        <v>769140.9</v>
      </c>
      <c r="O21" s="16">
        <f t="shared" si="1"/>
        <v>769.1</v>
      </c>
    </row>
    <row r="22" spans="1:15" ht="16.5" x14ac:dyDescent="0.25">
      <c r="A22" s="13">
        <v>18</v>
      </c>
      <c r="B22" s="13" t="s">
        <v>20</v>
      </c>
      <c r="C22" s="14">
        <v>90</v>
      </c>
      <c r="D22" s="14">
        <v>170</v>
      </c>
      <c r="E22" s="14">
        <v>209</v>
      </c>
      <c r="F22" s="15">
        <v>0.92941176470588238</v>
      </c>
      <c r="G22" s="15">
        <v>0.9425837320574163</v>
      </c>
      <c r="H22" s="16">
        <v>8879.2999999999993</v>
      </c>
      <c r="I22" s="16">
        <v>6659</v>
      </c>
      <c r="J22" s="17">
        <v>40</v>
      </c>
      <c r="K22" s="17">
        <v>70</v>
      </c>
      <c r="L22" s="17">
        <v>110</v>
      </c>
      <c r="M22" s="18">
        <v>75</v>
      </c>
      <c r="N22" s="17">
        <f>ROUND((H22+I22)*L22*M22/100,2)-50</f>
        <v>1281859.75</v>
      </c>
      <c r="O22" s="16">
        <f t="shared" si="1"/>
        <v>1281.9000000000001</v>
      </c>
    </row>
    <row r="23" spans="1:15" ht="16.5" x14ac:dyDescent="0.25">
      <c r="A23" s="13">
        <v>19</v>
      </c>
      <c r="B23" s="13" t="s">
        <v>21</v>
      </c>
      <c r="C23" s="14">
        <v>94</v>
      </c>
      <c r="D23" s="14">
        <v>170</v>
      </c>
      <c r="E23" s="14">
        <v>209</v>
      </c>
      <c r="F23" s="15">
        <v>0.92941176470588238</v>
      </c>
      <c r="G23" s="15">
        <v>0.9425837320574163</v>
      </c>
      <c r="H23" s="16">
        <v>9273.9</v>
      </c>
      <c r="I23" s="16">
        <v>6955</v>
      </c>
      <c r="J23" s="17">
        <v>55</v>
      </c>
      <c r="K23" s="17">
        <v>70</v>
      </c>
      <c r="L23" s="17">
        <v>125</v>
      </c>
      <c r="M23" s="18">
        <v>90</v>
      </c>
      <c r="N23" s="17">
        <f>ROUND((H23+I23)*L23*M23/100,2)</f>
        <v>1825751.25</v>
      </c>
      <c r="O23" s="16">
        <f>ROUND(N23/1000,1)</f>
        <v>1825.8</v>
      </c>
    </row>
    <row r="24" spans="1:15" ht="16.5" x14ac:dyDescent="0.25">
      <c r="A24" s="13">
        <v>20</v>
      </c>
      <c r="B24" s="13" t="s">
        <v>22</v>
      </c>
      <c r="C24" s="14">
        <v>93</v>
      </c>
      <c r="D24" s="14">
        <v>170</v>
      </c>
      <c r="E24" s="14">
        <v>209</v>
      </c>
      <c r="F24" s="15">
        <v>0.92941176470588238</v>
      </c>
      <c r="G24" s="15">
        <v>0.9425837320574163</v>
      </c>
      <c r="H24" s="16">
        <v>9175.2000000000007</v>
      </c>
      <c r="I24" s="16">
        <v>6881</v>
      </c>
      <c r="J24" s="17">
        <v>30</v>
      </c>
      <c r="K24" s="17">
        <v>70</v>
      </c>
      <c r="L24" s="17">
        <v>100</v>
      </c>
      <c r="M24" s="18">
        <v>90</v>
      </c>
      <c r="N24" s="17">
        <f t="shared" si="0"/>
        <v>1445058</v>
      </c>
      <c r="O24" s="16">
        <f t="shared" si="1"/>
        <v>1445.1</v>
      </c>
    </row>
    <row r="25" spans="1:15" ht="16.5" x14ac:dyDescent="0.25">
      <c r="A25" s="13">
        <v>21</v>
      </c>
      <c r="B25" s="13" t="s">
        <v>23</v>
      </c>
      <c r="C25" s="19">
        <v>40</v>
      </c>
      <c r="D25" s="14">
        <v>170</v>
      </c>
      <c r="E25" s="14">
        <v>209</v>
      </c>
      <c r="F25" s="15">
        <v>0.92941176470588238</v>
      </c>
      <c r="G25" s="15">
        <v>0.9425837320574163</v>
      </c>
      <c r="H25" s="16">
        <v>3946.3</v>
      </c>
      <c r="I25" s="16">
        <v>2959.6</v>
      </c>
      <c r="J25" s="17">
        <v>55</v>
      </c>
      <c r="K25" s="17">
        <v>70</v>
      </c>
      <c r="L25" s="17">
        <v>125</v>
      </c>
      <c r="M25" s="18">
        <v>90</v>
      </c>
      <c r="N25" s="17">
        <f t="shared" si="0"/>
        <v>776913.75</v>
      </c>
      <c r="O25" s="16">
        <f t="shared" si="1"/>
        <v>776.9</v>
      </c>
    </row>
    <row r="26" spans="1:15" ht="16.5" x14ac:dyDescent="0.25">
      <c r="A26" s="13">
        <v>22</v>
      </c>
      <c r="B26" s="13" t="s">
        <v>24</v>
      </c>
      <c r="C26" s="14">
        <v>59</v>
      </c>
      <c r="D26" s="14">
        <v>170</v>
      </c>
      <c r="E26" s="14">
        <v>209</v>
      </c>
      <c r="F26" s="15">
        <v>0.92941176470588238</v>
      </c>
      <c r="G26" s="15">
        <v>0.9425837320574163</v>
      </c>
      <c r="H26" s="16">
        <v>5820.8</v>
      </c>
      <c r="I26" s="16">
        <v>4365.3999999999996</v>
      </c>
      <c r="J26" s="17">
        <v>40</v>
      </c>
      <c r="K26" s="17">
        <v>68</v>
      </c>
      <c r="L26" s="17">
        <v>108</v>
      </c>
      <c r="M26" s="20">
        <v>50</v>
      </c>
      <c r="N26" s="17">
        <f t="shared" si="0"/>
        <v>550054.80000000005</v>
      </c>
      <c r="O26" s="16">
        <f t="shared" si="1"/>
        <v>550.1</v>
      </c>
    </row>
    <row r="27" spans="1:15" ht="16.5" x14ac:dyDescent="0.25">
      <c r="A27" s="13">
        <v>23</v>
      </c>
      <c r="B27" s="13" t="s">
        <v>25</v>
      </c>
      <c r="C27" s="14">
        <v>194</v>
      </c>
      <c r="D27" s="14">
        <v>170</v>
      </c>
      <c r="E27" s="14">
        <v>209</v>
      </c>
      <c r="F27" s="15">
        <v>0.92941176470588238</v>
      </c>
      <c r="G27" s="15">
        <v>0.9425837320574163</v>
      </c>
      <c r="H27" s="16">
        <v>19139.7</v>
      </c>
      <c r="I27" s="16">
        <v>14353.9</v>
      </c>
      <c r="J27" s="17">
        <v>28</v>
      </c>
      <c r="K27" s="17">
        <v>73</v>
      </c>
      <c r="L27" s="17">
        <v>101</v>
      </c>
      <c r="M27" s="20">
        <v>50</v>
      </c>
      <c r="N27" s="17">
        <f t="shared" si="0"/>
        <v>1691426.8</v>
      </c>
      <c r="O27" s="16">
        <f t="shared" si="1"/>
        <v>1691.4</v>
      </c>
    </row>
    <row r="28" spans="1:15" ht="16.5" x14ac:dyDescent="0.25">
      <c r="A28" s="13">
        <v>24</v>
      </c>
      <c r="B28" s="13" t="s">
        <v>26</v>
      </c>
      <c r="C28" s="14">
        <v>306</v>
      </c>
      <c r="D28" s="14">
        <v>170</v>
      </c>
      <c r="E28" s="14">
        <v>209</v>
      </c>
      <c r="F28" s="15">
        <v>0.92941176470588238</v>
      </c>
      <c r="G28" s="15">
        <v>0.9425837320574163</v>
      </c>
      <c r="H28" s="16">
        <v>30189.5</v>
      </c>
      <c r="I28" s="16">
        <v>22640.7</v>
      </c>
      <c r="J28" s="17">
        <v>30</v>
      </c>
      <c r="K28" s="17">
        <v>72</v>
      </c>
      <c r="L28" s="17">
        <v>102</v>
      </c>
      <c r="M28" s="20">
        <v>50</v>
      </c>
      <c r="N28" s="17">
        <f t="shared" si="0"/>
        <v>2694340.2</v>
      </c>
      <c r="O28" s="16">
        <f>ROUND(N28/1000,1)</f>
        <v>2694.3</v>
      </c>
    </row>
    <row r="29" spans="1:15" ht="16.5" x14ac:dyDescent="0.25">
      <c r="A29" s="13">
        <v>25</v>
      </c>
      <c r="B29" s="13" t="s">
        <v>27</v>
      </c>
      <c r="C29" s="14">
        <v>789</v>
      </c>
      <c r="D29" s="14">
        <v>170</v>
      </c>
      <c r="E29" s="14">
        <v>209</v>
      </c>
      <c r="F29" s="15">
        <v>0.92941176470588238</v>
      </c>
      <c r="G29" s="15">
        <v>0.9425837320574163</v>
      </c>
      <c r="H29" s="16">
        <v>77841.399999999994</v>
      </c>
      <c r="I29" s="16">
        <v>58377.5</v>
      </c>
      <c r="J29" s="17">
        <v>30</v>
      </c>
      <c r="K29" s="17">
        <v>72</v>
      </c>
      <c r="L29" s="17">
        <v>102</v>
      </c>
      <c r="M29" s="20">
        <v>50</v>
      </c>
      <c r="N29" s="17">
        <f>ROUND((H29+I29)*L29*M29/100,2)</f>
        <v>6947163.9000000004</v>
      </c>
      <c r="O29" s="16">
        <f>ROUND(N29/1000,1)</f>
        <v>6947.2</v>
      </c>
    </row>
    <row r="30" spans="1:15" ht="16.5" x14ac:dyDescent="0.25">
      <c r="A30" s="13">
        <v>26</v>
      </c>
      <c r="B30" s="13" t="s">
        <v>28</v>
      </c>
      <c r="C30" s="14">
        <v>64</v>
      </c>
      <c r="D30" s="14">
        <v>170</v>
      </c>
      <c r="E30" s="14">
        <v>209</v>
      </c>
      <c r="F30" s="15">
        <v>0.92941176470588238</v>
      </c>
      <c r="G30" s="15">
        <v>0.9425837320574163</v>
      </c>
      <c r="H30" s="16">
        <v>6314.1</v>
      </c>
      <c r="I30" s="16">
        <v>4735.3</v>
      </c>
      <c r="J30" s="17">
        <v>68</v>
      </c>
      <c r="K30" s="17">
        <v>81.599999999999994</v>
      </c>
      <c r="L30" s="17">
        <v>149.6</v>
      </c>
      <c r="M30" s="20">
        <v>50</v>
      </c>
      <c r="N30" s="17">
        <f t="shared" si="0"/>
        <v>826495.12</v>
      </c>
      <c r="O30" s="16">
        <f>ROUND(N30/1000,1)+0.1</f>
        <v>826.6</v>
      </c>
    </row>
    <row r="31" spans="1:15" ht="16.5" x14ac:dyDescent="0.25">
      <c r="A31" s="28" t="s">
        <v>29</v>
      </c>
      <c r="B31" s="28"/>
      <c r="C31" s="21">
        <f>SUM(C5:C30)</f>
        <v>3293</v>
      </c>
      <c r="D31" s="22" t="s">
        <v>36</v>
      </c>
      <c r="E31" s="22" t="s">
        <v>36</v>
      </c>
      <c r="F31" s="22" t="s">
        <v>36</v>
      </c>
      <c r="G31" s="22" t="s">
        <v>36</v>
      </c>
      <c r="H31" s="23">
        <f>SUM(H5:H30)</f>
        <v>324881.89999999997</v>
      </c>
      <c r="I31" s="23">
        <f>SUM(I5:I30)</f>
        <v>243646.7</v>
      </c>
      <c r="J31" s="22" t="s">
        <v>36</v>
      </c>
      <c r="K31" s="22" t="s">
        <v>36</v>
      </c>
      <c r="L31" s="22" t="s">
        <v>36</v>
      </c>
      <c r="M31" s="22" t="s">
        <v>36</v>
      </c>
      <c r="N31" s="24">
        <f>SUM(N5:N30)</f>
        <v>43611854.899999999</v>
      </c>
      <c r="O31" s="23">
        <f>SUM(O5:O30)</f>
        <v>43611.799999999996</v>
      </c>
    </row>
  </sheetData>
  <mergeCells count="11">
    <mergeCell ref="N3:O3"/>
    <mergeCell ref="A1:O1"/>
    <mergeCell ref="A31:B31"/>
    <mergeCell ref="A3:A4"/>
    <mergeCell ref="B3:B4"/>
    <mergeCell ref="C3:C4"/>
    <mergeCell ref="D3:E3"/>
    <mergeCell ref="F3:G3"/>
    <mergeCell ref="H3:I3"/>
    <mergeCell ref="M3:M4"/>
    <mergeCell ref="J3:L3"/>
  </mergeCells>
  <pageMargins left="0.51181102362204722" right="0.11811023622047245" top="0.74803149606299213" bottom="0.15748031496062992" header="0.31496062992125984" footer="0.31496062992125984"/>
  <pageSetup paperSize="9" scale="72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1"/>
  <sheetViews>
    <sheetView view="pageBreakPreview" topLeftCell="A3" zoomScaleNormal="100" zoomScaleSheetLayoutView="100" workbookViewId="0">
      <selection activeCell="P5" sqref="P5:P30"/>
    </sheetView>
  </sheetViews>
  <sheetFormatPr defaultRowHeight="15" x14ac:dyDescent="0.25"/>
  <cols>
    <col min="1" max="1" width="4" style="2" customWidth="1"/>
    <col min="2" max="2" width="21.140625" style="2" customWidth="1"/>
    <col min="3" max="3" width="20" style="6" customWidth="1"/>
    <col min="4" max="5" width="12" style="2" customWidth="1"/>
    <col min="6" max="6" width="18.42578125" style="2" hidden="1" customWidth="1"/>
    <col min="7" max="8" width="13.140625" style="7" customWidth="1"/>
    <col min="9" max="10" width="12.42578125" style="6" customWidth="1"/>
    <col min="11" max="12" width="7.7109375" style="6" customWidth="1"/>
    <col min="13" max="13" width="9" style="6" customWidth="1"/>
    <col min="14" max="14" width="22" style="6" customWidth="1"/>
    <col min="15" max="15" width="18.140625" style="7" customWidth="1"/>
    <col min="16" max="16" width="11.140625" style="7" customWidth="1"/>
    <col min="17" max="17" width="9.140625" style="8"/>
    <col min="18" max="16384" width="9.140625" style="2"/>
  </cols>
  <sheetData>
    <row r="1" spans="1:19" ht="46.5" customHeight="1" x14ac:dyDescent="0.25">
      <c r="A1" s="40" t="s">
        <v>46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9"/>
    </row>
    <row r="3" spans="1:19" ht="89.25" customHeight="1" x14ac:dyDescent="0.25">
      <c r="A3" s="29" t="s">
        <v>0</v>
      </c>
      <c r="B3" s="29" t="s">
        <v>40</v>
      </c>
      <c r="C3" s="31" t="s">
        <v>33</v>
      </c>
      <c r="D3" s="33" t="s">
        <v>30</v>
      </c>
      <c r="E3" s="34"/>
      <c r="F3" s="29" t="s">
        <v>32</v>
      </c>
      <c r="G3" s="35" t="s">
        <v>31</v>
      </c>
      <c r="H3" s="36"/>
      <c r="I3" s="37" t="s">
        <v>34</v>
      </c>
      <c r="J3" s="37"/>
      <c r="K3" s="33" t="s">
        <v>41</v>
      </c>
      <c r="L3" s="38"/>
      <c r="M3" s="39"/>
      <c r="N3" s="31" t="s">
        <v>35</v>
      </c>
      <c r="O3" s="25" t="s">
        <v>37</v>
      </c>
      <c r="P3" s="26"/>
      <c r="Q3" s="1"/>
    </row>
    <row r="4" spans="1:19" ht="51.75" customHeight="1" x14ac:dyDescent="0.25">
      <c r="A4" s="30"/>
      <c r="B4" s="30"/>
      <c r="C4" s="32"/>
      <c r="D4" s="10" t="s">
        <v>1</v>
      </c>
      <c r="E4" s="10" t="s">
        <v>2</v>
      </c>
      <c r="F4" s="30"/>
      <c r="G4" s="11" t="s">
        <v>1</v>
      </c>
      <c r="H4" s="11" t="s">
        <v>2</v>
      </c>
      <c r="I4" s="11" t="s">
        <v>1</v>
      </c>
      <c r="J4" s="11" t="s">
        <v>2</v>
      </c>
      <c r="K4" s="10" t="s">
        <v>42</v>
      </c>
      <c r="L4" s="10" t="s">
        <v>43</v>
      </c>
      <c r="M4" s="10" t="s">
        <v>44</v>
      </c>
      <c r="N4" s="32"/>
      <c r="O4" s="12" t="s">
        <v>38</v>
      </c>
      <c r="P4" s="12" t="s">
        <v>39</v>
      </c>
      <c r="Q4" s="1"/>
    </row>
    <row r="5" spans="1:19" ht="16.5" x14ac:dyDescent="0.25">
      <c r="A5" s="13">
        <v>1</v>
      </c>
      <c r="B5" s="13" t="s">
        <v>3</v>
      </c>
      <c r="C5" s="14">
        <v>40</v>
      </c>
      <c r="D5" s="14">
        <v>170</v>
      </c>
      <c r="E5" s="14">
        <v>209</v>
      </c>
      <c r="F5" s="14">
        <v>12</v>
      </c>
      <c r="G5" s="15">
        <v>0.92941176470588238</v>
      </c>
      <c r="H5" s="15">
        <v>0.9425837320574163</v>
      </c>
      <c r="I5" s="16">
        <v>3946.3</v>
      </c>
      <c r="J5" s="16">
        <v>2959.6</v>
      </c>
      <c r="K5" s="17">
        <v>40</v>
      </c>
      <c r="L5" s="17">
        <v>70</v>
      </c>
      <c r="M5" s="17">
        <v>110</v>
      </c>
      <c r="N5" s="18">
        <v>90</v>
      </c>
      <c r="O5" s="17">
        <f>ROUND((I5+J5)*M5*N5/100,2)</f>
        <v>683684.1</v>
      </c>
      <c r="P5" s="16">
        <f>ROUND(O5/1000,1)</f>
        <v>683.7</v>
      </c>
      <c r="Q5" s="1"/>
      <c r="S5" s="3"/>
    </row>
    <row r="6" spans="1:19" ht="16.5" x14ac:dyDescent="0.25">
      <c r="A6" s="13">
        <v>2</v>
      </c>
      <c r="B6" s="13" t="s">
        <v>4</v>
      </c>
      <c r="C6" s="14">
        <v>58</v>
      </c>
      <c r="D6" s="14">
        <v>170</v>
      </c>
      <c r="E6" s="14">
        <v>209</v>
      </c>
      <c r="F6" s="14">
        <v>12</v>
      </c>
      <c r="G6" s="15">
        <v>0.92941176470588238</v>
      </c>
      <c r="H6" s="15">
        <v>0.9425837320574163</v>
      </c>
      <c r="I6" s="16">
        <v>5722.2</v>
      </c>
      <c r="J6" s="16">
        <v>4291.3999999999996</v>
      </c>
      <c r="K6" s="17">
        <v>55</v>
      </c>
      <c r="L6" s="17">
        <v>70</v>
      </c>
      <c r="M6" s="17">
        <v>125</v>
      </c>
      <c r="N6" s="18">
        <v>90</v>
      </c>
      <c r="O6" s="17">
        <f t="shared" ref="O6:O30" si="0">ROUND((I6+J6)*M6*N6/100,2)</f>
        <v>1126530</v>
      </c>
      <c r="P6" s="16">
        <f t="shared" ref="P6:P27" si="1">ROUND(O6/1000,1)</f>
        <v>1126.5</v>
      </c>
      <c r="Q6" s="1"/>
    </row>
    <row r="7" spans="1:19" ht="16.5" x14ac:dyDescent="0.25">
      <c r="A7" s="13">
        <v>3</v>
      </c>
      <c r="B7" s="13" t="s">
        <v>5</v>
      </c>
      <c r="C7" s="19">
        <v>116</v>
      </c>
      <c r="D7" s="14">
        <v>170</v>
      </c>
      <c r="E7" s="14">
        <v>209</v>
      </c>
      <c r="F7" s="14">
        <v>12</v>
      </c>
      <c r="G7" s="15">
        <v>0.92941176470588238</v>
      </c>
      <c r="H7" s="15">
        <v>0.9425837320574163</v>
      </c>
      <c r="I7" s="16">
        <v>11444.4</v>
      </c>
      <c r="J7" s="16">
        <v>8582.7999999999993</v>
      </c>
      <c r="K7" s="17">
        <v>25</v>
      </c>
      <c r="L7" s="17">
        <v>75</v>
      </c>
      <c r="M7" s="17">
        <v>100</v>
      </c>
      <c r="N7" s="18">
        <v>75</v>
      </c>
      <c r="O7" s="17">
        <f t="shared" si="0"/>
        <v>1502040</v>
      </c>
      <c r="P7" s="16">
        <f>ROUND(O7/1000,1)</f>
        <v>1502</v>
      </c>
      <c r="Q7" s="1"/>
    </row>
    <row r="8" spans="1:19" ht="16.5" x14ac:dyDescent="0.25">
      <c r="A8" s="13">
        <v>4</v>
      </c>
      <c r="B8" s="13" t="s">
        <v>6</v>
      </c>
      <c r="C8" s="14">
        <v>95</v>
      </c>
      <c r="D8" s="14">
        <v>170</v>
      </c>
      <c r="E8" s="14">
        <v>209</v>
      </c>
      <c r="F8" s="14">
        <v>12</v>
      </c>
      <c r="G8" s="15">
        <v>0.92941176470588238</v>
      </c>
      <c r="H8" s="15">
        <v>0.9425837320574163</v>
      </c>
      <c r="I8" s="16">
        <v>9372.5</v>
      </c>
      <c r="J8" s="16">
        <v>7029</v>
      </c>
      <c r="K8" s="17">
        <v>35</v>
      </c>
      <c r="L8" s="17">
        <v>75</v>
      </c>
      <c r="M8" s="17">
        <v>110</v>
      </c>
      <c r="N8" s="18">
        <v>75</v>
      </c>
      <c r="O8" s="17">
        <f t="shared" si="0"/>
        <v>1353123.75</v>
      </c>
      <c r="P8" s="16">
        <f t="shared" si="1"/>
        <v>1353.1</v>
      </c>
      <c r="Q8" s="1"/>
    </row>
    <row r="9" spans="1:19" ht="16.5" x14ac:dyDescent="0.25">
      <c r="A9" s="13">
        <v>5</v>
      </c>
      <c r="B9" s="13" t="s">
        <v>7</v>
      </c>
      <c r="C9" s="14">
        <v>61</v>
      </c>
      <c r="D9" s="14">
        <v>170</v>
      </c>
      <c r="E9" s="14">
        <v>209</v>
      </c>
      <c r="F9" s="14">
        <v>12</v>
      </c>
      <c r="G9" s="15">
        <v>0.92941176470588238</v>
      </c>
      <c r="H9" s="15">
        <v>0.9425837320574163</v>
      </c>
      <c r="I9" s="16">
        <v>6018.2</v>
      </c>
      <c r="J9" s="16">
        <v>4513.3</v>
      </c>
      <c r="K9" s="17">
        <v>55</v>
      </c>
      <c r="L9" s="17">
        <v>70</v>
      </c>
      <c r="M9" s="17">
        <v>125</v>
      </c>
      <c r="N9" s="18">
        <v>90</v>
      </c>
      <c r="O9" s="17">
        <f t="shared" si="0"/>
        <v>1184793.75</v>
      </c>
      <c r="P9" s="16">
        <f t="shared" si="1"/>
        <v>1184.8</v>
      </c>
      <c r="Q9" s="1"/>
    </row>
    <row r="10" spans="1:19" ht="16.5" x14ac:dyDescent="0.25">
      <c r="A10" s="13">
        <v>6</v>
      </c>
      <c r="B10" s="13" t="s">
        <v>8</v>
      </c>
      <c r="C10" s="14">
        <v>105</v>
      </c>
      <c r="D10" s="14">
        <v>170</v>
      </c>
      <c r="E10" s="14">
        <v>209</v>
      </c>
      <c r="F10" s="14">
        <v>12</v>
      </c>
      <c r="G10" s="15">
        <v>0.92941176470588238</v>
      </c>
      <c r="H10" s="15">
        <v>0.9425837320574163</v>
      </c>
      <c r="I10" s="16">
        <v>10359.1</v>
      </c>
      <c r="J10" s="16">
        <v>7768.9</v>
      </c>
      <c r="K10" s="17">
        <v>30</v>
      </c>
      <c r="L10" s="17">
        <v>70</v>
      </c>
      <c r="M10" s="17">
        <v>100</v>
      </c>
      <c r="N10" s="18">
        <v>90</v>
      </c>
      <c r="O10" s="17">
        <f t="shared" si="0"/>
        <v>1631520</v>
      </c>
      <c r="P10" s="16">
        <f t="shared" si="1"/>
        <v>1631.5</v>
      </c>
      <c r="Q10" s="1"/>
    </row>
    <row r="11" spans="1:19" ht="16.5" x14ac:dyDescent="0.25">
      <c r="A11" s="13">
        <v>7</v>
      </c>
      <c r="B11" s="13" t="s">
        <v>9</v>
      </c>
      <c r="C11" s="14">
        <v>34</v>
      </c>
      <c r="D11" s="14">
        <v>170</v>
      </c>
      <c r="E11" s="14">
        <v>209</v>
      </c>
      <c r="F11" s="14">
        <v>12</v>
      </c>
      <c r="G11" s="15">
        <v>0.92941176470588238</v>
      </c>
      <c r="H11" s="15">
        <v>0.9425837320574163</v>
      </c>
      <c r="I11" s="16">
        <v>3354.4</v>
      </c>
      <c r="J11" s="16">
        <v>2515.6</v>
      </c>
      <c r="K11" s="17">
        <v>35</v>
      </c>
      <c r="L11" s="17">
        <v>75</v>
      </c>
      <c r="M11" s="17">
        <v>110</v>
      </c>
      <c r="N11" s="18">
        <v>90</v>
      </c>
      <c r="O11" s="17">
        <f t="shared" si="0"/>
        <v>581130</v>
      </c>
      <c r="P11" s="16">
        <f t="shared" si="1"/>
        <v>581.1</v>
      </c>
      <c r="Q11" s="1"/>
    </row>
    <row r="12" spans="1:19" ht="16.5" x14ac:dyDescent="0.25">
      <c r="A12" s="13">
        <v>8</v>
      </c>
      <c r="B12" s="13" t="s">
        <v>10</v>
      </c>
      <c r="C12" s="14">
        <v>87</v>
      </c>
      <c r="D12" s="14">
        <v>170</v>
      </c>
      <c r="E12" s="14">
        <v>209</v>
      </c>
      <c r="F12" s="14">
        <v>12</v>
      </c>
      <c r="G12" s="15">
        <v>0.92941176470588238</v>
      </c>
      <c r="H12" s="15">
        <v>0.9425837320574163</v>
      </c>
      <c r="I12" s="16">
        <v>8583.2999999999993</v>
      </c>
      <c r="J12" s="16">
        <v>6437.1</v>
      </c>
      <c r="K12" s="17">
        <v>55</v>
      </c>
      <c r="L12" s="17">
        <v>70</v>
      </c>
      <c r="M12" s="17">
        <v>125</v>
      </c>
      <c r="N12" s="18">
        <v>90</v>
      </c>
      <c r="O12" s="17">
        <f t="shared" si="0"/>
        <v>1689795</v>
      </c>
      <c r="P12" s="16">
        <f t="shared" si="1"/>
        <v>1689.8</v>
      </c>
      <c r="Q12" s="1"/>
    </row>
    <row r="13" spans="1:19" ht="16.5" x14ac:dyDescent="0.25">
      <c r="A13" s="13">
        <v>9</v>
      </c>
      <c r="B13" s="13" t="s">
        <v>11</v>
      </c>
      <c r="C13" s="14">
        <v>49</v>
      </c>
      <c r="D13" s="14">
        <v>170</v>
      </c>
      <c r="E13" s="14">
        <v>209</v>
      </c>
      <c r="F13" s="14">
        <v>12</v>
      </c>
      <c r="G13" s="15">
        <v>0.92941176470588238</v>
      </c>
      <c r="H13" s="15">
        <v>0.9425837320574163</v>
      </c>
      <c r="I13" s="16">
        <v>4834.3</v>
      </c>
      <c r="J13" s="16">
        <v>3625.5</v>
      </c>
      <c r="K13" s="17">
        <v>55</v>
      </c>
      <c r="L13" s="17">
        <v>70</v>
      </c>
      <c r="M13" s="17">
        <v>125</v>
      </c>
      <c r="N13" s="18">
        <v>90</v>
      </c>
      <c r="O13" s="17">
        <f t="shared" si="0"/>
        <v>951727.5</v>
      </c>
      <c r="P13" s="16">
        <f t="shared" si="1"/>
        <v>951.7</v>
      </c>
      <c r="Q13" s="1"/>
    </row>
    <row r="14" spans="1:19" ht="16.5" x14ac:dyDescent="0.25">
      <c r="A14" s="13">
        <v>10</v>
      </c>
      <c r="B14" s="13" t="s">
        <v>12</v>
      </c>
      <c r="C14" s="14">
        <v>51</v>
      </c>
      <c r="D14" s="14">
        <v>170</v>
      </c>
      <c r="E14" s="14">
        <v>209</v>
      </c>
      <c r="F14" s="14">
        <v>12</v>
      </c>
      <c r="G14" s="15">
        <v>0.92941176470588238</v>
      </c>
      <c r="H14" s="15">
        <v>0.9425837320574163</v>
      </c>
      <c r="I14" s="16">
        <v>5031.6000000000004</v>
      </c>
      <c r="J14" s="16">
        <v>3773.5</v>
      </c>
      <c r="K14" s="17">
        <v>50</v>
      </c>
      <c r="L14" s="17">
        <v>70</v>
      </c>
      <c r="M14" s="17">
        <v>120</v>
      </c>
      <c r="N14" s="18">
        <v>90</v>
      </c>
      <c r="O14" s="17">
        <f t="shared" si="0"/>
        <v>950950.8</v>
      </c>
      <c r="P14" s="16">
        <f>ROUND(O14/1000,1)-0.1</f>
        <v>950.9</v>
      </c>
      <c r="Q14" s="1"/>
    </row>
    <row r="15" spans="1:19" ht="16.5" x14ac:dyDescent="0.25">
      <c r="A15" s="13">
        <v>11</v>
      </c>
      <c r="B15" s="13" t="s">
        <v>13</v>
      </c>
      <c r="C15" s="14">
        <v>85</v>
      </c>
      <c r="D15" s="14">
        <v>170</v>
      </c>
      <c r="E15" s="14">
        <v>209</v>
      </c>
      <c r="F15" s="14">
        <v>12</v>
      </c>
      <c r="G15" s="15">
        <v>0.92941176470588238</v>
      </c>
      <c r="H15" s="15">
        <v>0.9425837320574163</v>
      </c>
      <c r="I15" s="16">
        <v>8386</v>
      </c>
      <c r="J15" s="16">
        <v>6289.1</v>
      </c>
      <c r="K15" s="17">
        <v>36</v>
      </c>
      <c r="L15" s="17">
        <v>74</v>
      </c>
      <c r="M15" s="17">
        <v>110</v>
      </c>
      <c r="N15" s="18">
        <v>90</v>
      </c>
      <c r="O15" s="17">
        <f t="shared" si="0"/>
        <v>1452834.9</v>
      </c>
      <c r="P15" s="16">
        <f>ROUND(O15/1000,1)</f>
        <v>1452.8</v>
      </c>
      <c r="Q15" s="1"/>
    </row>
    <row r="16" spans="1:19" ht="16.5" x14ac:dyDescent="0.25">
      <c r="A16" s="13">
        <v>12</v>
      </c>
      <c r="B16" s="13" t="s">
        <v>14</v>
      </c>
      <c r="C16" s="14">
        <v>119</v>
      </c>
      <c r="D16" s="14">
        <v>170</v>
      </c>
      <c r="E16" s="14">
        <v>209</v>
      </c>
      <c r="F16" s="14">
        <v>12</v>
      </c>
      <c r="G16" s="15">
        <v>0.92941176470588238</v>
      </c>
      <c r="H16" s="15">
        <v>0.9425837320574163</v>
      </c>
      <c r="I16" s="16">
        <v>11740.3</v>
      </c>
      <c r="J16" s="16">
        <v>8804.7000000000007</v>
      </c>
      <c r="K16" s="17">
        <v>55</v>
      </c>
      <c r="L16" s="17">
        <v>70</v>
      </c>
      <c r="M16" s="17">
        <v>125</v>
      </c>
      <c r="N16" s="18">
        <v>90</v>
      </c>
      <c r="O16" s="17">
        <f t="shared" si="0"/>
        <v>2311312.5</v>
      </c>
      <c r="P16" s="16">
        <f t="shared" si="1"/>
        <v>2311.3000000000002</v>
      </c>
      <c r="Q16" s="1"/>
    </row>
    <row r="17" spans="1:19" ht="16.5" x14ac:dyDescent="0.25">
      <c r="A17" s="13">
        <v>13</v>
      </c>
      <c r="B17" s="13" t="s">
        <v>15</v>
      </c>
      <c r="C17" s="14">
        <v>33</v>
      </c>
      <c r="D17" s="14">
        <v>170</v>
      </c>
      <c r="E17" s="14">
        <v>209</v>
      </c>
      <c r="F17" s="14">
        <v>12</v>
      </c>
      <c r="G17" s="15">
        <v>0.92941176470588238</v>
      </c>
      <c r="H17" s="15">
        <v>0.9425837320574163</v>
      </c>
      <c r="I17" s="16">
        <v>3255.7</v>
      </c>
      <c r="J17" s="16">
        <v>2441.6</v>
      </c>
      <c r="K17" s="17">
        <v>55</v>
      </c>
      <c r="L17" s="17">
        <v>70</v>
      </c>
      <c r="M17" s="17">
        <v>125</v>
      </c>
      <c r="N17" s="18">
        <v>90</v>
      </c>
      <c r="O17" s="17">
        <f t="shared" si="0"/>
        <v>640946.25</v>
      </c>
      <c r="P17" s="16">
        <f t="shared" si="1"/>
        <v>640.9</v>
      </c>
      <c r="Q17" s="1"/>
    </row>
    <row r="18" spans="1:19" ht="16.5" x14ac:dyDescent="0.25">
      <c r="A18" s="13">
        <v>14</v>
      </c>
      <c r="B18" s="13" t="s">
        <v>16</v>
      </c>
      <c r="C18" s="14">
        <v>108</v>
      </c>
      <c r="D18" s="14">
        <v>170</v>
      </c>
      <c r="E18" s="14">
        <v>209</v>
      </c>
      <c r="F18" s="14">
        <v>12</v>
      </c>
      <c r="G18" s="15">
        <v>0.92941176470588238</v>
      </c>
      <c r="H18" s="15">
        <v>0.9425837320574163</v>
      </c>
      <c r="I18" s="16">
        <v>10655.1</v>
      </c>
      <c r="J18" s="16">
        <v>7990.8</v>
      </c>
      <c r="K18" s="17">
        <v>55</v>
      </c>
      <c r="L18" s="17">
        <v>70</v>
      </c>
      <c r="M18" s="17">
        <v>125</v>
      </c>
      <c r="N18" s="18">
        <v>90</v>
      </c>
      <c r="O18" s="17">
        <f t="shared" si="0"/>
        <v>2097663.75</v>
      </c>
      <c r="P18" s="16">
        <f t="shared" si="1"/>
        <v>2097.6999999999998</v>
      </c>
      <c r="Q18" s="1"/>
    </row>
    <row r="19" spans="1:19" ht="16.5" x14ac:dyDescent="0.25">
      <c r="A19" s="13">
        <v>15</v>
      </c>
      <c r="B19" s="13" t="s">
        <v>17</v>
      </c>
      <c r="C19" s="14">
        <v>207</v>
      </c>
      <c r="D19" s="14">
        <v>170</v>
      </c>
      <c r="E19" s="14">
        <v>209</v>
      </c>
      <c r="F19" s="14">
        <v>12</v>
      </c>
      <c r="G19" s="15">
        <v>0.92941176470588238</v>
      </c>
      <c r="H19" s="15">
        <v>0.9425837320574163</v>
      </c>
      <c r="I19" s="16">
        <v>20422.3</v>
      </c>
      <c r="J19" s="16">
        <v>15315.8</v>
      </c>
      <c r="K19" s="17">
        <v>30</v>
      </c>
      <c r="L19" s="17">
        <v>70</v>
      </c>
      <c r="M19" s="17">
        <v>100</v>
      </c>
      <c r="N19" s="18">
        <v>75</v>
      </c>
      <c r="O19" s="17">
        <f t="shared" si="0"/>
        <v>2680357.5</v>
      </c>
      <c r="P19" s="16">
        <f t="shared" si="1"/>
        <v>2680.4</v>
      </c>
      <c r="Q19" s="1"/>
    </row>
    <row r="20" spans="1:19" ht="16.5" x14ac:dyDescent="0.25">
      <c r="A20" s="13">
        <v>16</v>
      </c>
      <c r="B20" s="13" t="s">
        <v>18</v>
      </c>
      <c r="C20" s="14">
        <v>271</v>
      </c>
      <c r="D20" s="14">
        <v>170</v>
      </c>
      <c r="E20" s="14">
        <v>209</v>
      </c>
      <c r="F20" s="14">
        <v>12</v>
      </c>
      <c r="G20" s="15">
        <v>0.92941176470588238</v>
      </c>
      <c r="H20" s="15">
        <v>0.9425837320574163</v>
      </c>
      <c r="I20" s="16">
        <v>26736.400000000001</v>
      </c>
      <c r="J20" s="16">
        <v>20051.099999999999</v>
      </c>
      <c r="K20" s="17">
        <v>35</v>
      </c>
      <c r="L20" s="17">
        <v>78</v>
      </c>
      <c r="M20" s="17">
        <v>113</v>
      </c>
      <c r="N20" s="18">
        <v>75</v>
      </c>
      <c r="O20" s="17">
        <f t="shared" si="0"/>
        <v>3965240.63</v>
      </c>
      <c r="P20" s="16">
        <f t="shared" si="1"/>
        <v>3965.2</v>
      </c>
      <c r="Q20" s="1"/>
    </row>
    <row r="21" spans="1:19" ht="16.5" x14ac:dyDescent="0.25">
      <c r="A21" s="13">
        <v>17</v>
      </c>
      <c r="B21" s="13" t="s">
        <v>19</v>
      </c>
      <c r="C21" s="14">
        <v>45</v>
      </c>
      <c r="D21" s="14">
        <v>170</v>
      </c>
      <c r="E21" s="14">
        <v>209</v>
      </c>
      <c r="F21" s="14">
        <v>12</v>
      </c>
      <c r="G21" s="15">
        <v>0.92941176470588238</v>
      </c>
      <c r="H21" s="15">
        <v>0.9425837320574163</v>
      </c>
      <c r="I21" s="16">
        <v>4439.6000000000004</v>
      </c>
      <c r="J21" s="16">
        <v>3329.5</v>
      </c>
      <c r="K21" s="17">
        <v>40</v>
      </c>
      <c r="L21" s="17">
        <v>70</v>
      </c>
      <c r="M21" s="17">
        <v>110</v>
      </c>
      <c r="N21" s="18">
        <v>90</v>
      </c>
      <c r="O21" s="17">
        <f t="shared" si="0"/>
        <v>769140.9</v>
      </c>
      <c r="P21" s="16">
        <f t="shared" si="1"/>
        <v>769.1</v>
      </c>
      <c r="Q21" s="1"/>
    </row>
    <row r="22" spans="1:19" ht="16.5" x14ac:dyDescent="0.25">
      <c r="A22" s="13">
        <v>18</v>
      </c>
      <c r="B22" s="13" t="s">
        <v>20</v>
      </c>
      <c r="C22" s="14">
        <v>90</v>
      </c>
      <c r="D22" s="14">
        <v>170</v>
      </c>
      <c r="E22" s="14">
        <v>209</v>
      </c>
      <c r="F22" s="14">
        <v>12</v>
      </c>
      <c r="G22" s="15">
        <v>0.92941176470588238</v>
      </c>
      <c r="H22" s="15">
        <v>0.9425837320574163</v>
      </c>
      <c r="I22" s="16">
        <v>8879.2999999999993</v>
      </c>
      <c r="J22" s="16">
        <v>6659</v>
      </c>
      <c r="K22" s="17">
        <v>40</v>
      </c>
      <c r="L22" s="17">
        <v>70</v>
      </c>
      <c r="M22" s="17">
        <v>110</v>
      </c>
      <c r="N22" s="18">
        <v>75</v>
      </c>
      <c r="O22" s="17">
        <f>ROUND((I22+J22)*M22*N22/100,2)-50</f>
        <v>1281859.75</v>
      </c>
      <c r="P22" s="16">
        <f t="shared" si="1"/>
        <v>1281.9000000000001</v>
      </c>
      <c r="Q22" s="1"/>
    </row>
    <row r="23" spans="1:19" ht="16.5" x14ac:dyDescent="0.25">
      <c r="A23" s="13">
        <v>19</v>
      </c>
      <c r="B23" s="13" t="s">
        <v>21</v>
      </c>
      <c r="C23" s="14">
        <v>94</v>
      </c>
      <c r="D23" s="14">
        <v>170</v>
      </c>
      <c r="E23" s="14">
        <v>209</v>
      </c>
      <c r="F23" s="14">
        <v>12</v>
      </c>
      <c r="G23" s="15">
        <v>0.92941176470588238</v>
      </c>
      <c r="H23" s="15">
        <v>0.9425837320574163</v>
      </c>
      <c r="I23" s="16">
        <v>9273.9</v>
      </c>
      <c r="J23" s="16">
        <v>6955</v>
      </c>
      <c r="K23" s="17">
        <v>55</v>
      </c>
      <c r="L23" s="17">
        <v>70</v>
      </c>
      <c r="M23" s="17">
        <v>125</v>
      </c>
      <c r="N23" s="18">
        <v>90</v>
      </c>
      <c r="O23" s="17">
        <f>ROUND((I23+J23)*M23*N23/100,2)</f>
        <v>1825751.25</v>
      </c>
      <c r="P23" s="16">
        <f>ROUND(O23/1000,1)</f>
        <v>1825.8</v>
      </c>
      <c r="Q23" s="1"/>
    </row>
    <row r="24" spans="1:19" ht="16.5" x14ac:dyDescent="0.25">
      <c r="A24" s="13">
        <v>20</v>
      </c>
      <c r="B24" s="13" t="s">
        <v>22</v>
      </c>
      <c r="C24" s="14">
        <v>93</v>
      </c>
      <c r="D24" s="14">
        <v>170</v>
      </c>
      <c r="E24" s="14">
        <v>209</v>
      </c>
      <c r="F24" s="14">
        <v>12</v>
      </c>
      <c r="G24" s="15">
        <v>0.92941176470588238</v>
      </c>
      <c r="H24" s="15">
        <v>0.9425837320574163</v>
      </c>
      <c r="I24" s="16">
        <v>9175.2000000000007</v>
      </c>
      <c r="J24" s="16">
        <v>6881</v>
      </c>
      <c r="K24" s="17">
        <v>30</v>
      </c>
      <c r="L24" s="17">
        <v>70</v>
      </c>
      <c r="M24" s="17">
        <v>100</v>
      </c>
      <c r="N24" s="18">
        <v>90</v>
      </c>
      <c r="O24" s="17">
        <f t="shared" si="0"/>
        <v>1445058</v>
      </c>
      <c r="P24" s="16">
        <f t="shared" si="1"/>
        <v>1445.1</v>
      </c>
      <c r="Q24" s="1"/>
    </row>
    <row r="25" spans="1:19" ht="16.5" x14ac:dyDescent="0.25">
      <c r="A25" s="13">
        <v>21</v>
      </c>
      <c r="B25" s="13" t="s">
        <v>23</v>
      </c>
      <c r="C25" s="19">
        <v>40</v>
      </c>
      <c r="D25" s="14">
        <v>170</v>
      </c>
      <c r="E25" s="14">
        <v>209</v>
      </c>
      <c r="F25" s="14">
        <v>12</v>
      </c>
      <c r="G25" s="15">
        <v>0.92941176470588238</v>
      </c>
      <c r="H25" s="15">
        <v>0.9425837320574163</v>
      </c>
      <c r="I25" s="16">
        <v>3946.3</v>
      </c>
      <c r="J25" s="16">
        <v>2959.6</v>
      </c>
      <c r="K25" s="17">
        <v>55</v>
      </c>
      <c r="L25" s="17">
        <v>70</v>
      </c>
      <c r="M25" s="17">
        <v>125</v>
      </c>
      <c r="N25" s="18">
        <v>90</v>
      </c>
      <c r="O25" s="17">
        <f t="shared" si="0"/>
        <v>776913.75</v>
      </c>
      <c r="P25" s="16">
        <f t="shared" si="1"/>
        <v>776.9</v>
      </c>
      <c r="Q25" s="1"/>
      <c r="S25" s="4"/>
    </row>
    <row r="26" spans="1:19" ht="16.5" x14ac:dyDescent="0.25">
      <c r="A26" s="13">
        <v>22</v>
      </c>
      <c r="B26" s="13" t="s">
        <v>24</v>
      </c>
      <c r="C26" s="14">
        <v>59</v>
      </c>
      <c r="D26" s="14">
        <v>170</v>
      </c>
      <c r="E26" s="14">
        <v>209</v>
      </c>
      <c r="F26" s="14">
        <v>12</v>
      </c>
      <c r="G26" s="15">
        <v>0.92941176470588238</v>
      </c>
      <c r="H26" s="15">
        <v>0.9425837320574163</v>
      </c>
      <c r="I26" s="16">
        <v>5820.8</v>
      </c>
      <c r="J26" s="16">
        <v>4365.3999999999996</v>
      </c>
      <c r="K26" s="17">
        <v>40</v>
      </c>
      <c r="L26" s="17">
        <v>68</v>
      </c>
      <c r="M26" s="17">
        <v>108</v>
      </c>
      <c r="N26" s="20">
        <v>50</v>
      </c>
      <c r="O26" s="17">
        <f t="shared" si="0"/>
        <v>550054.80000000005</v>
      </c>
      <c r="P26" s="16">
        <f t="shared" si="1"/>
        <v>550.1</v>
      </c>
      <c r="Q26" s="1"/>
    </row>
    <row r="27" spans="1:19" ht="16.5" x14ac:dyDescent="0.25">
      <c r="A27" s="13">
        <v>23</v>
      </c>
      <c r="B27" s="13" t="s">
        <v>25</v>
      </c>
      <c r="C27" s="14">
        <v>194</v>
      </c>
      <c r="D27" s="14">
        <v>170</v>
      </c>
      <c r="E27" s="14">
        <v>209</v>
      </c>
      <c r="F27" s="14">
        <v>12</v>
      </c>
      <c r="G27" s="15">
        <v>0.92941176470588238</v>
      </c>
      <c r="H27" s="15">
        <v>0.9425837320574163</v>
      </c>
      <c r="I27" s="16">
        <v>19139.7</v>
      </c>
      <c r="J27" s="16">
        <v>14353.9</v>
      </c>
      <c r="K27" s="17">
        <v>28</v>
      </c>
      <c r="L27" s="17">
        <v>73</v>
      </c>
      <c r="M27" s="17">
        <v>101</v>
      </c>
      <c r="N27" s="20">
        <v>50</v>
      </c>
      <c r="O27" s="17">
        <f t="shared" si="0"/>
        <v>1691426.8</v>
      </c>
      <c r="P27" s="16">
        <f t="shared" si="1"/>
        <v>1691.4</v>
      </c>
      <c r="Q27" s="1"/>
    </row>
    <row r="28" spans="1:19" ht="16.5" x14ac:dyDescent="0.25">
      <c r="A28" s="13">
        <v>24</v>
      </c>
      <c r="B28" s="13" t="s">
        <v>26</v>
      </c>
      <c r="C28" s="14">
        <v>306</v>
      </c>
      <c r="D28" s="14">
        <v>170</v>
      </c>
      <c r="E28" s="14">
        <v>209</v>
      </c>
      <c r="F28" s="14">
        <v>12</v>
      </c>
      <c r="G28" s="15">
        <v>0.92941176470588238</v>
      </c>
      <c r="H28" s="15">
        <v>0.9425837320574163</v>
      </c>
      <c r="I28" s="16">
        <v>30189.5</v>
      </c>
      <c r="J28" s="16">
        <v>22640.7</v>
      </c>
      <c r="K28" s="17">
        <v>30</v>
      </c>
      <c r="L28" s="17">
        <v>72</v>
      </c>
      <c r="M28" s="17">
        <v>102</v>
      </c>
      <c r="N28" s="20">
        <v>50</v>
      </c>
      <c r="O28" s="17">
        <f t="shared" si="0"/>
        <v>2694340.2</v>
      </c>
      <c r="P28" s="16">
        <f>ROUND(O28/1000,1)</f>
        <v>2694.3</v>
      </c>
      <c r="Q28" s="1"/>
    </row>
    <row r="29" spans="1:19" ht="16.5" x14ac:dyDescent="0.25">
      <c r="A29" s="13">
        <v>25</v>
      </c>
      <c r="B29" s="13" t="s">
        <v>27</v>
      </c>
      <c r="C29" s="14">
        <v>789</v>
      </c>
      <c r="D29" s="14">
        <v>170</v>
      </c>
      <c r="E29" s="14">
        <v>209</v>
      </c>
      <c r="F29" s="14">
        <v>12</v>
      </c>
      <c r="G29" s="15">
        <v>0.92941176470588238</v>
      </c>
      <c r="H29" s="15">
        <v>0.9425837320574163</v>
      </c>
      <c r="I29" s="16">
        <v>77841.399999999994</v>
      </c>
      <c r="J29" s="16">
        <v>58377.5</v>
      </c>
      <c r="K29" s="17">
        <v>30</v>
      </c>
      <c r="L29" s="17">
        <v>72</v>
      </c>
      <c r="M29" s="17">
        <v>102</v>
      </c>
      <c r="N29" s="20">
        <v>50</v>
      </c>
      <c r="O29" s="17">
        <f>ROUND((I29+J29)*M29*N29/100,2)</f>
        <v>6947163.9000000004</v>
      </c>
      <c r="P29" s="16">
        <f>ROUND(O29/1000,1)</f>
        <v>6947.2</v>
      </c>
      <c r="Q29" s="1"/>
    </row>
    <row r="30" spans="1:19" ht="16.5" x14ac:dyDescent="0.25">
      <c r="A30" s="13">
        <v>26</v>
      </c>
      <c r="B30" s="13" t="s">
        <v>28</v>
      </c>
      <c r="C30" s="14">
        <v>64</v>
      </c>
      <c r="D30" s="14">
        <v>170</v>
      </c>
      <c r="E30" s="14">
        <v>209</v>
      </c>
      <c r="F30" s="14">
        <v>12</v>
      </c>
      <c r="G30" s="15">
        <v>0.92941176470588238</v>
      </c>
      <c r="H30" s="15">
        <v>0.9425837320574163</v>
      </c>
      <c r="I30" s="16">
        <v>6314.1</v>
      </c>
      <c r="J30" s="16">
        <v>4735.3</v>
      </c>
      <c r="K30" s="17">
        <v>68</v>
      </c>
      <c r="L30" s="17">
        <v>81.599999999999994</v>
      </c>
      <c r="M30" s="17">
        <v>149.6</v>
      </c>
      <c r="N30" s="20">
        <v>50</v>
      </c>
      <c r="O30" s="17">
        <f t="shared" si="0"/>
        <v>826495.12</v>
      </c>
      <c r="P30" s="16">
        <f>ROUND(O30/1000,1)+0.1</f>
        <v>826.6</v>
      </c>
      <c r="Q30" s="1"/>
      <c r="S30" s="5"/>
    </row>
    <row r="31" spans="1:19" ht="16.5" x14ac:dyDescent="0.25">
      <c r="A31" s="28" t="s">
        <v>29</v>
      </c>
      <c r="B31" s="28"/>
      <c r="C31" s="21">
        <f>SUM(C5:C30)</f>
        <v>3293</v>
      </c>
      <c r="D31" s="22" t="s">
        <v>36</v>
      </c>
      <c r="E31" s="22" t="s">
        <v>36</v>
      </c>
      <c r="F31" s="22" t="s">
        <v>36</v>
      </c>
      <c r="G31" s="22" t="s">
        <v>36</v>
      </c>
      <c r="H31" s="22" t="s">
        <v>36</v>
      </c>
      <c r="I31" s="23">
        <f>SUM(I5:I30)</f>
        <v>324881.89999999997</v>
      </c>
      <c r="J31" s="23">
        <f>SUM(J5:J30)</f>
        <v>243646.7</v>
      </c>
      <c r="K31" s="22" t="s">
        <v>36</v>
      </c>
      <c r="L31" s="22" t="s">
        <v>36</v>
      </c>
      <c r="M31" s="22" t="s">
        <v>36</v>
      </c>
      <c r="N31" s="22" t="s">
        <v>36</v>
      </c>
      <c r="O31" s="24">
        <f>SUM(O5:O30)</f>
        <v>43611854.899999999</v>
      </c>
      <c r="P31" s="23">
        <f>SUM(P5:P30)</f>
        <v>43611.799999999996</v>
      </c>
      <c r="Q31" s="1"/>
      <c r="S31" s="5"/>
    </row>
  </sheetData>
  <mergeCells count="12">
    <mergeCell ref="N3:N4"/>
    <mergeCell ref="O3:P3"/>
    <mergeCell ref="A31:B31"/>
    <mergeCell ref="A1:P1"/>
    <mergeCell ref="A3:A4"/>
    <mergeCell ref="B3:B4"/>
    <mergeCell ref="C3:C4"/>
    <mergeCell ref="D3:E3"/>
    <mergeCell ref="F3:F4"/>
    <mergeCell ref="G3:H3"/>
    <mergeCell ref="I3:J3"/>
    <mergeCell ref="K3:M3"/>
  </mergeCells>
  <pageMargins left="0.51181102362204722" right="0.11811023622047245" top="0.74803149606299213" bottom="0.15748031496062992" header="0.31496062992125984" footer="0.31496062992125984"/>
  <pageSetup paperSize="9" scale="71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1"/>
  <sheetViews>
    <sheetView tabSelected="1" view="pageBreakPreview" zoomScaleNormal="100" zoomScaleSheetLayoutView="100" workbookViewId="0">
      <selection activeCell="P5" sqref="P5:P30"/>
    </sheetView>
  </sheetViews>
  <sheetFormatPr defaultRowHeight="15" x14ac:dyDescent="0.25"/>
  <cols>
    <col min="1" max="1" width="4.140625" style="2" customWidth="1"/>
    <col min="2" max="2" width="21.140625" style="2" customWidth="1"/>
    <col min="3" max="3" width="20" style="6" customWidth="1"/>
    <col min="4" max="5" width="12" style="2" customWidth="1"/>
    <col min="6" max="6" width="18.42578125" style="2" hidden="1" customWidth="1"/>
    <col min="7" max="8" width="13.140625" style="7" customWidth="1"/>
    <col min="9" max="10" width="12.42578125" style="6" customWidth="1"/>
    <col min="11" max="12" width="7.7109375" style="6" customWidth="1"/>
    <col min="13" max="13" width="8.85546875" style="6" customWidth="1"/>
    <col min="14" max="14" width="20.5703125" style="6" customWidth="1"/>
    <col min="15" max="15" width="16.42578125" style="7" customWidth="1"/>
    <col min="16" max="16" width="11.140625" style="7" customWidth="1"/>
    <col min="17" max="17" width="9.140625" style="8"/>
    <col min="18" max="16384" width="9.140625" style="2"/>
  </cols>
  <sheetData>
    <row r="1" spans="1:19" ht="69.75" customHeight="1" x14ac:dyDescent="0.25">
      <c r="A1" s="27" t="s">
        <v>47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9"/>
    </row>
    <row r="3" spans="1:19" ht="102.75" customHeight="1" x14ac:dyDescent="0.25">
      <c r="A3" s="29" t="s">
        <v>0</v>
      </c>
      <c r="B3" s="29" t="s">
        <v>40</v>
      </c>
      <c r="C3" s="31" t="s">
        <v>33</v>
      </c>
      <c r="D3" s="33" t="s">
        <v>30</v>
      </c>
      <c r="E3" s="34"/>
      <c r="F3" s="29" t="s">
        <v>32</v>
      </c>
      <c r="G3" s="35" t="s">
        <v>31</v>
      </c>
      <c r="H3" s="36"/>
      <c r="I3" s="37" t="s">
        <v>34</v>
      </c>
      <c r="J3" s="37"/>
      <c r="K3" s="33" t="s">
        <v>41</v>
      </c>
      <c r="L3" s="38"/>
      <c r="M3" s="39"/>
      <c r="N3" s="31" t="s">
        <v>35</v>
      </c>
      <c r="O3" s="25" t="s">
        <v>37</v>
      </c>
      <c r="P3" s="26"/>
      <c r="Q3" s="1"/>
    </row>
    <row r="4" spans="1:19" ht="52.5" customHeight="1" x14ac:dyDescent="0.25">
      <c r="A4" s="30"/>
      <c r="B4" s="30"/>
      <c r="C4" s="32"/>
      <c r="D4" s="10" t="s">
        <v>1</v>
      </c>
      <c r="E4" s="10" t="s">
        <v>2</v>
      </c>
      <c r="F4" s="30"/>
      <c r="G4" s="11" t="s">
        <v>1</v>
      </c>
      <c r="H4" s="11" t="s">
        <v>2</v>
      </c>
      <c r="I4" s="11" t="s">
        <v>1</v>
      </c>
      <c r="J4" s="11" t="s">
        <v>2</v>
      </c>
      <c r="K4" s="10" t="s">
        <v>42</v>
      </c>
      <c r="L4" s="10" t="s">
        <v>43</v>
      </c>
      <c r="M4" s="10" t="s">
        <v>44</v>
      </c>
      <c r="N4" s="32"/>
      <c r="O4" s="12" t="s">
        <v>38</v>
      </c>
      <c r="P4" s="12" t="s">
        <v>39</v>
      </c>
      <c r="Q4" s="1"/>
    </row>
    <row r="5" spans="1:19" ht="16.5" x14ac:dyDescent="0.25">
      <c r="A5" s="13">
        <v>1</v>
      </c>
      <c r="B5" s="13" t="s">
        <v>3</v>
      </c>
      <c r="C5" s="14">
        <v>40</v>
      </c>
      <c r="D5" s="14">
        <v>170</v>
      </c>
      <c r="E5" s="14">
        <v>209</v>
      </c>
      <c r="F5" s="14">
        <v>12</v>
      </c>
      <c r="G5" s="15">
        <v>0.92941176470588238</v>
      </c>
      <c r="H5" s="15">
        <v>0.9425837320574163</v>
      </c>
      <c r="I5" s="16">
        <v>3946.3</v>
      </c>
      <c r="J5" s="16">
        <v>2959.6</v>
      </c>
      <c r="K5" s="17">
        <v>40</v>
      </c>
      <c r="L5" s="17">
        <v>70</v>
      </c>
      <c r="M5" s="17">
        <v>110</v>
      </c>
      <c r="N5" s="18">
        <v>90</v>
      </c>
      <c r="O5" s="17">
        <f>ROUND((I5+J5)*M5*N5/100,2)</f>
        <v>683684.1</v>
      </c>
      <c r="P5" s="16">
        <f>ROUND(O5/1000,1)</f>
        <v>683.7</v>
      </c>
      <c r="Q5" s="1"/>
      <c r="S5" s="3"/>
    </row>
    <row r="6" spans="1:19" ht="16.5" x14ac:dyDescent="0.25">
      <c r="A6" s="13">
        <v>2</v>
      </c>
      <c r="B6" s="13" t="s">
        <v>4</v>
      </c>
      <c r="C6" s="14">
        <v>58</v>
      </c>
      <c r="D6" s="14">
        <v>170</v>
      </c>
      <c r="E6" s="14">
        <v>209</v>
      </c>
      <c r="F6" s="14">
        <v>12</v>
      </c>
      <c r="G6" s="15">
        <v>0.92941176470588238</v>
      </c>
      <c r="H6" s="15">
        <v>0.9425837320574163</v>
      </c>
      <c r="I6" s="16">
        <v>5722.2</v>
      </c>
      <c r="J6" s="16">
        <v>4291.3999999999996</v>
      </c>
      <c r="K6" s="17">
        <v>55</v>
      </c>
      <c r="L6" s="17">
        <v>70</v>
      </c>
      <c r="M6" s="17">
        <v>125</v>
      </c>
      <c r="N6" s="18">
        <v>90</v>
      </c>
      <c r="O6" s="17">
        <f t="shared" ref="O6:O30" si="0">ROUND((I6+J6)*M6*N6/100,2)</f>
        <v>1126530</v>
      </c>
      <c r="P6" s="16">
        <f t="shared" ref="P6:P27" si="1">ROUND(O6/1000,1)</f>
        <v>1126.5</v>
      </c>
      <c r="Q6" s="1"/>
    </row>
    <row r="7" spans="1:19" ht="16.5" x14ac:dyDescent="0.25">
      <c r="A7" s="13">
        <v>3</v>
      </c>
      <c r="B7" s="13" t="s">
        <v>5</v>
      </c>
      <c r="C7" s="19">
        <v>116</v>
      </c>
      <c r="D7" s="14">
        <v>170</v>
      </c>
      <c r="E7" s="14">
        <v>209</v>
      </c>
      <c r="F7" s="14">
        <v>12</v>
      </c>
      <c r="G7" s="15">
        <v>0.92941176470588238</v>
      </c>
      <c r="H7" s="15">
        <v>0.9425837320574163</v>
      </c>
      <c r="I7" s="16">
        <v>11444.4</v>
      </c>
      <c r="J7" s="16">
        <v>8582.7999999999993</v>
      </c>
      <c r="K7" s="17">
        <v>25</v>
      </c>
      <c r="L7" s="17">
        <v>75</v>
      </c>
      <c r="M7" s="17">
        <v>100</v>
      </c>
      <c r="N7" s="18">
        <v>75</v>
      </c>
      <c r="O7" s="17">
        <f t="shared" si="0"/>
        <v>1502040</v>
      </c>
      <c r="P7" s="16">
        <f>ROUND(O7/1000,1)</f>
        <v>1502</v>
      </c>
      <c r="Q7" s="1"/>
    </row>
    <row r="8" spans="1:19" ht="16.5" x14ac:dyDescent="0.25">
      <c r="A8" s="13">
        <v>4</v>
      </c>
      <c r="B8" s="13" t="s">
        <v>6</v>
      </c>
      <c r="C8" s="14">
        <v>95</v>
      </c>
      <c r="D8" s="14">
        <v>170</v>
      </c>
      <c r="E8" s="14">
        <v>209</v>
      </c>
      <c r="F8" s="14">
        <v>12</v>
      </c>
      <c r="G8" s="15">
        <v>0.92941176470588238</v>
      </c>
      <c r="H8" s="15">
        <v>0.9425837320574163</v>
      </c>
      <c r="I8" s="16">
        <v>9372.5</v>
      </c>
      <c r="J8" s="16">
        <v>7029</v>
      </c>
      <c r="K8" s="17">
        <v>35</v>
      </c>
      <c r="L8" s="17">
        <v>75</v>
      </c>
      <c r="M8" s="17">
        <v>110</v>
      </c>
      <c r="N8" s="18">
        <v>75</v>
      </c>
      <c r="O8" s="17">
        <f t="shared" si="0"/>
        <v>1353123.75</v>
      </c>
      <c r="P8" s="16">
        <f t="shared" si="1"/>
        <v>1353.1</v>
      </c>
      <c r="Q8" s="1"/>
    </row>
    <row r="9" spans="1:19" ht="16.5" x14ac:dyDescent="0.25">
      <c r="A9" s="13">
        <v>5</v>
      </c>
      <c r="B9" s="13" t="s">
        <v>7</v>
      </c>
      <c r="C9" s="14">
        <v>61</v>
      </c>
      <c r="D9" s="14">
        <v>170</v>
      </c>
      <c r="E9" s="14">
        <v>209</v>
      </c>
      <c r="F9" s="14">
        <v>12</v>
      </c>
      <c r="G9" s="15">
        <v>0.92941176470588238</v>
      </c>
      <c r="H9" s="15">
        <v>0.9425837320574163</v>
      </c>
      <c r="I9" s="16">
        <v>6018.2</v>
      </c>
      <c r="J9" s="16">
        <v>4513.3</v>
      </c>
      <c r="K9" s="17">
        <v>55</v>
      </c>
      <c r="L9" s="17">
        <v>70</v>
      </c>
      <c r="M9" s="17">
        <v>125</v>
      </c>
      <c r="N9" s="18">
        <v>90</v>
      </c>
      <c r="O9" s="17">
        <f t="shared" si="0"/>
        <v>1184793.75</v>
      </c>
      <c r="P9" s="16">
        <f t="shared" si="1"/>
        <v>1184.8</v>
      </c>
      <c r="Q9" s="1"/>
    </row>
    <row r="10" spans="1:19" ht="16.5" x14ac:dyDescent="0.25">
      <c r="A10" s="13">
        <v>6</v>
      </c>
      <c r="B10" s="13" t="s">
        <v>8</v>
      </c>
      <c r="C10" s="14">
        <v>105</v>
      </c>
      <c r="D10" s="14">
        <v>170</v>
      </c>
      <c r="E10" s="14">
        <v>209</v>
      </c>
      <c r="F10" s="14">
        <v>12</v>
      </c>
      <c r="G10" s="15">
        <v>0.92941176470588238</v>
      </c>
      <c r="H10" s="15">
        <v>0.9425837320574163</v>
      </c>
      <c r="I10" s="16">
        <v>10359.1</v>
      </c>
      <c r="J10" s="16">
        <v>7768.9</v>
      </c>
      <c r="K10" s="17">
        <v>30</v>
      </c>
      <c r="L10" s="17">
        <v>70</v>
      </c>
      <c r="M10" s="17">
        <v>100</v>
      </c>
      <c r="N10" s="18">
        <v>90</v>
      </c>
      <c r="O10" s="17">
        <f t="shared" si="0"/>
        <v>1631520</v>
      </c>
      <c r="P10" s="16">
        <f t="shared" si="1"/>
        <v>1631.5</v>
      </c>
      <c r="Q10" s="1"/>
    </row>
    <row r="11" spans="1:19" ht="16.5" x14ac:dyDescent="0.25">
      <c r="A11" s="13">
        <v>7</v>
      </c>
      <c r="B11" s="13" t="s">
        <v>9</v>
      </c>
      <c r="C11" s="14">
        <v>34</v>
      </c>
      <c r="D11" s="14">
        <v>170</v>
      </c>
      <c r="E11" s="14">
        <v>209</v>
      </c>
      <c r="F11" s="14">
        <v>12</v>
      </c>
      <c r="G11" s="15">
        <v>0.92941176470588238</v>
      </c>
      <c r="H11" s="15">
        <v>0.9425837320574163</v>
      </c>
      <c r="I11" s="16">
        <v>3354.4</v>
      </c>
      <c r="J11" s="16">
        <v>2515.6</v>
      </c>
      <c r="K11" s="17">
        <v>35</v>
      </c>
      <c r="L11" s="17">
        <v>75</v>
      </c>
      <c r="M11" s="17">
        <v>110</v>
      </c>
      <c r="N11" s="18">
        <v>90</v>
      </c>
      <c r="O11" s="17">
        <f t="shared" si="0"/>
        <v>581130</v>
      </c>
      <c r="P11" s="16">
        <f t="shared" si="1"/>
        <v>581.1</v>
      </c>
      <c r="Q11" s="1"/>
    </row>
    <row r="12" spans="1:19" ht="16.5" x14ac:dyDescent="0.25">
      <c r="A12" s="13">
        <v>8</v>
      </c>
      <c r="B12" s="13" t="s">
        <v>10</v>
      </c>
      <c r="C12" s="14">
        <v>87</v>
      </c>
      <c r="D12" s="14">
        <v>170</v>
      </c>
      <c r="E12" s="14">
        <v>209</v>
      </c>
      <c r="F12" s="14">
        <v>12</v>
      </c>
      <c r="G12" s="15">
        <v>0.92941176470588238</v>
      </c>
      <c r="H12" s="15">
        <v>0.9425837320574163</v>
      </c>
      <c r="I12" s="16">
        <v>8583.2999999999993</v>
      </c>
      <c r="J12" s="16">
        <v>6437.1</v>
      </c>
      <c r="K12" s="17">
        <v>55</v>
      </c>
      <c r="L12" s="17">
        <v>70</v>
      </c>
      <c r="M12" s="17">
        <v>125</v>
      </c>
      <c r="N12" s="18">
        <v>90</v>
      </c>
      <c r="O12" s="17">
        <f t="shared" si="0"/>
        <v>1689795</v>
      </c>
      <c r="P12" s="16">
        <f t="shared" si="1"/>
        <v>1689.8</v>
      </c>
      <c r="Q12" s="1"/>
    </row>
    <row r="13" spans="1:19" ht="16.5" x14ac:dyDescent="0.25">
      <c r="A13" s="13">
        <v>9</v>
      </c>
      <c r="B13" s="13" t="s">
        <v>11</v>
      </c>
      <c r="C13" s="14">
        <v>49</v>
      </c>
      <c r="D13" s="14">
        <v>170</v>
      </c>
      <c r="E13" s="14">
        <v>209</v>
      </c>
      <c r="F13" s="14">
        <v>12</v>
      </c>
      <c r="G13" s="15">
        <v>0.92941176470588238</v>
      </c>
      <c r="H13" s="15">
        <v>0.9425837320574163</v>
      </c>
      <c r="I13" s="16">
        <v>4834.3</v>
      </c>
      <c r="J13" s="16">
        <v>3625.5</v>
      </c>
      <c r="K13" s="17">
        <v>55</v>
      </c>
      <c r="L13" s="17">
        <v>70</v>
      </c>
      <c r="M13" s="17">
        <v>125</v>
      </c>
      <c r="N13" s="18">
        <v>90</v>
      </c>
      <c r="O13" s="17">
        <f t="shared" si="0"/>
        <v>951727.5</v>
      </c>
      <c r="P13" s="16">
        <f t="shared" si="1"/>
        <v>951.7</v>
      </c>
      <c r="Q13" s="1"/>
    </row>
    <row r="14" spans="1:19" ht="16.5" x14ac:dyDescent="0.25">
      <c r="A14" s="13">
        <v>10</v>
      </c>
      <c r="B14" s="13" t="s">
        <v>12</v>
      </c>
      <c r="C14" s="14">
        <v>51</v>
      </c>
      <c r="D14" s="14">
        <v>170</v>
      </c>
      <c r="E14" s="14">
        <v>209</v>
      </c>
      <c r="F14" s="14">
        <v>12</v>
      </c>
      <c r="G14" s="15">
        <v>0.92941176470588238</v>
      </c>
      <c r="H14" s="15">
        <v>0.9425837320574163</v>
      </c>
      <c r="I14" s="16">
        <v>5031.6000000000004</v>
      </c>
      <c r="J14" s="16">
        <v>3773.5</v>
      </c>
      <c r="K14" s="17">
        <v>50</v>
      </c>
      <c r="L14" s="17">
        <v>70</v>
      </c>
      <c r="M14" s="17">
        <v>120</v>
      </c>
      <c r="N14" s="18">
        <v>90</v>
      </c>
      <c r="O14" s="17">
        <f t="shared" si="0"/>
        <v>950950.8</v>
      </c>
      <c r="P14" s="16">
        <f>ROUND(O14/1000,1)-0.1</f>
        <v>950.9</v>
      </c>
      <c r="Q14" s="1"/>
    </row>
    <row r="15" spans="1:19" ht="16.5" x14ac:dyDescent="0.25">
      <c r="A15" s="13">
        <v>11</v>
      </c>
      <c r="B15" s="13" t="s">
        <v>13</v>
      </c>
      <c r="C15" s="14">
        <v>85</v>
      </c>
      <c r="D15" s="14">
        <v>170</v>
      </c>
      <c r="E15" s="14">
        <v>209</v>
      </c>
      <c r="F15" s="14">
        <v>12</v>
      </c>
      <c r="G15" s="15">
        <v>0.92941176470588238</v>
      </c>
      <c r="H15" s="15">
        <v>0.9425837320574163</v>
      </c>
      <c r="I15" s="16">
        <v>8386</v>
      </c>
      <c r="J15" s="16">
        <v>6289.1</v>
      </c>
      <c r="K15" s="17">
        <v>36</v>
      </c>
      <c r="L15" s="17">
        <v>74</v>
      </c>
      <c r="M15" s="17">
        <v>110</v>
      </c>
      <c r="N15" s="18">
        <v>90</v>
      </c>
      <c r="O15" s="17">
        <f t="shared" si="0"/>
        <v>1452834.9</v>
      </c>
      <c r="P15" s="16">
        <f>ROUND(O15/1000,1)</f>
        <v>1452.8</v>
      </c>
      <c r="Q15" s="1"/>
    </row>
    <row r="16" spans="1:19" ht="16.5" x14ac:dyDescent="0.25">
      <c r="A16" s="13">
        <v>12</v>
      </c>
      <c r="B16" s="13" t="s">
        <v>14</v>
      </c>
      <c r="C16" s="14">
        <v>119</v>
      </c>
      <c r="D16" s="14">
        <v>170</v>
      </c>
      <c r="E16" s="14">
        <v>209</v>
      </c>
      <c r="F16" s="14">
        <v>12</v>
      </c>
      <c r="G16" s="15">
        <v>0.92941176470588238</v>
      </c>
      <c r="H16" s="15">
        <v>0.9425837320574163</v>
      </c>
      <c r="I16" s="16">
        <v>11740.3</v>
      </c>
      <c r="J16" s="16">
        <v>8804.7000000000007</v>
      </c>
      <c r="K16" s="17">
        <v>55</v>
      </c>
      <c r="L16" s="17">
        <v>70</v>
      </c>
      <c r="M16" s="17">
        <v>125</v>
      </c>
      <c r="N16" s="18">
        <v>90</v>
      </c>
      <c r="O16" s="17">
        <f t="shared" si="0"/>
        <v>2311312.5</v>
      </c>
      <c r="P16" s="16">
        <f t="shared" si="1"/>
        <v>2311.3000000000002</v>
      </c>
      <c r="Q16" s="1"/>
    </row>
    <row r="17" spans="1:19" ht="16.5" x14ac:dyDescent="0.25">
      <c r="A17" s="13">
        <v>13</v>
      </c>
      <c r="B17" s="13" t="s">
        <v>15</v>
      </c>
      <c r="C17" s="14">
        <v>33</v>
      </c>
      <c r="D17" s="14">
        <v>170</v>
      </c>
      <c r="E17" s="14">
        <v>209</v>
      </c>
      <c r="F17" s="14">
        <v>12</v>
      </c>
      <c r="G17" s="15">
        <v>0.92941176470588238</v>
      </c>
      <c r="H17" s="15">
        <v>0.9425837320574163</v>
      </c>
      <c r="I17" s="16">
        <v>3255.7</v>
      </c>
      <c r="J17" s="16">
        <v>2441.6</v>
      </c>
      <c r="K17" s="17">
        <v>55</v>
      </c>
      <c r="L17" s="17">
        <v>70</v>
      </c>
      <c r="M17" s="17">
        <v>125</v>
      </c>
      <c r="N17" s="18">
        <v>90</v>
      </c>
      <c r="O17" s="17">
        <f t="shared" si="0"/>
        <v>640946.25</v>
      </c>
      <c r="P17" s="16">
        <f t="shared" si="1"/>
        <v>640.9</v>
      </c>
      <c r="Q17" s="1"/>
    </row>
    <row r="18" spans="1:19" ht="16.5" x14ac:dyDescent="0.25">
      <c r="A18" s="13">
        <v>14</v>
      </c>
      <c r="B18" s="13" t="s">
        <v>16</v>
      </c>
      <c r="C18" s="14">
        <v>108</v>
      </c>
      <c r="D18" s="14">
        <v>170</v>
      </c>
      <c r="E18" s="14">
        <v>209</v>
      </c>
      <c r="F18" s="14">
        <v>12</v>
      </c>
      <c r="G18" s="15">
        <v>0.92941176470588238</v>
      </c>
      <c r="H18" s="15">
        <v>0.9425837320574163</v>
      </c>
      <c r="I18" s="16">
        <v>10655.1</v>
      </c>
      <c r="J18" s="16">
        <v>7990.8</v>
      </c>
      <c r="K18" s="17">
        <v>55</v>
      </c>
      <c r="L18" s="17">
        <v>70</v>
      </c>
      <c r="M18" s="17">
        <v>125</v>
      </c>
      <c r="N18" s="18">
        <v>90</v>
      </c>
      <c r="O18" s="17">
        <f t="shared" si="0"/>
        <v>2097663.75</v>
      </c>
      <c r="P18" s="16">
        <f t="shared" si="1"/>
        <v>2097.6999999999998</v>
      </c>
      <c r="Q18" s="1"/>
    </row>
    <row r="19" spans="1:19" ht="16.5" x14ac:dyDescent="0.25">
      <c r="A19" s="13">
        <v>15</v>
      </c>
      <c r="B19" s="13" t="s">
        <v>17</v>
      </c>
      <c r="C19" s="14">
        <v>207</v>
      </c>
      <c r="D19" s="14">
        <v>170</v>
      </c>
      <c r="E19" s="14">
        <v>209</v>
      </c>
      <c r="F19" s="14">
        <v>12</v>
      </c>
      <c r="G19" s="15">
        <v>0.92941176470588238</v>
      </c>
      <c r="H19" s="15">
        <v>0.9425837320574163</v>
      </c>
      <c r="I19" s="16">
        <v>20422.3</v>
      </c>
      <c r="J19" s="16">
        <v>15315.8</v>
      </c>
      <c r="K19" s="17">
        <v>30</v>
      </c>
      <c r="L19" s="17">
        <v>70</v>
      </c>
      <c r="M19" s="17">
        <v>100</v>
      </c>
      <c r="N19" s="18">
        <v>75</v>
      </c>
      <c r="O19" s="17">
        <f t="shared" si="0"/>
        <v>2680357.5</v>
      </c>
      <c r="P19" s="16">
        <f t="shared" si="1"/>
        <v>2680.4</v>
      </c>
      <c r="Q19" s="1"/>
    </row>
    <row r="20" spans="1:19" ht="16.5" x14ac:dyDescent="0.25">
      <c r="A20" s="13">
        <v>16</v>
      </c>
      <c r="B20" s="13" t="s">
        <v>18</v>
      </c>
      <c r="C20" s="14">
        <v>271</v>
      </c>
      <c r="D20" s="14">
        <v>170</v>
      </c>
      <c r="E20" s="14">
        <v>209</v>
      </c>
      <c r="F20" s="14">
        <v>12</v>
      </c>
      <c r="G20" s="15">
        <v>0.92941176470588238</v>
      </c>
      <c r="H20" s="15">
        <v>0.9425837320574163</v>
      </c>
      <c r="I20" s="16">
        <v>26736.400000000001</v>
      </c>
      <c r="J20" s="16">
        <v>20051.099999999999</v>
      </c>
      <c r="K20" s="17">
        <v>35</v>
      </c>
      <c r="L20" s="17">
        <v>78</v>
      </c>
      <c r="M20" s="17">
        <v>113</v>
      </c>
      <c r="N20" s="18">
        <v>75</v>
      </c>
      <c r="O20" s="17">
        <f t="shared" si="0"/>
        <v>3965240.63</v>
      </c>
      <c r="P20" s="16">
        <f t="shared" si="1"/>
        <v>3965.2</v>
      </c>
      <c r="Q20" s="1"/>
    </row>
    <row r="21" spans="1:19" ht="16.5" x14ac:dyDescent="0.25">
      <c r="A21" s="13">
        <v>17</v>
      </c>
      <c r="B21" s="13" t="s">
        <v>19</v>
      </c>
      <c r="C21" s="14">
        <v>45</v>
      </c>
      <c r="D21" s="14">
        <v>170</v>
      </c>
      <c r="E21" s="14">
        <v>209</v>
      </c>
      <c r="F21" s="14">
        <v>12</v>
      </c>
      <c r="G21" s="15">
        <v>0.92941176470588238</v>
      </c>
      <c r="H21" s="15">
        <v>0.9425837320574163</v>
      </c>
      <c r="I21" s="16">
        <v>4439.6000000000004</v>
      </c>
      <c r="J21" s="16">
        <v>3329.5</v>
      </c>
      <c r="K21" s="17">
        <v>40</v>
      </c>
      <c r="L21" s="17">
        <v>70</v>
      </c>
      <c r="M21" s="17">
        <v>110</v>
      </c>
      <c r="N21" s="18">
        <v>90</v>
      </c>
      <c r="O21" s="17">
        <f t="shared" si="0"/>
        <v>769140.9</v>
      </c>
      <c r="P21" s="16">
        <f t="shared" si="1"/>
        <v>769.1</v>
      </c>
      <c r="Q21" s="1"/>
    </row>
    <row r="22" spans="1:19" ht="16.5" x14ac:dyDescent="0.25">
      <c r="A22" s="13">
        <v>18</v>
      </c>
      <c r="B22" s="13" t="s">
        <v>20</v>
      </c>
      <c r="C22" s="14">
        <v>90</v>
      </c>
      <c r="D22" s="14">
        <v>170</v>
      </c>
      <c r="E22" s="14">
        <v>209</v>
      </c>
      <c r="F22" s="14">
        <v>12</v>
      </c>
      <c r="G22" s="15">
        <v>0.92941176470588238</v>
      </c>
      <c r="H22" s="15">
        <v>0.9425837320574163</v>
      </c>
      <c r="I22" s="16">
        <v>8879.2999999999993</v>
      </c>
      <c r="J22" s="16">
        <v>6659</v>
      </c>
      <c r="K22" s="17">
        <v>40</v>
      </c>
      <c r="L22" s="17">
        <v>70</v>
      </c>
      <c r="M22" s="17">
        <v>110</v>
      </c>
      <c r="N22" s="18">
        <v>75</v>
      </c>
      <c r="O22" s="17">
        <f>ROUND((I22+J22)*M22*N22/100,2)-50</f>
        <v>1281859.75</v>
      </c>
      <c r="P22" s="16">
        <f t="shared" si="1"/>
        <v>1281.9000000000001</v>
      </c>
      <c r="Q22" s="1"/>
    </row>
    <row r="23" spans="1:19" ht="16.5" x14ac:dyDescent="0.25">
      <c r="A23" s="13">
        <v>19</v>
      </c>
      <c r="B23" s="13" t="s">
        <v>21</v>
      </c>
      <c r="C23" s="14">
        <v>94</v>
      </c>
      <c r="D23" s="14">
        <v>170</v>
      </c>
      <c r="E23" s="14">
        <v>209</v>
      </c>
      <c r="F23" s="14">
        <v>12</v>
      </c>
      <c r="G23" s="15">
        <v>0.92941176470588238</v>
      </c>
      <c r="H23" s="15">
        <v>0.9425837320574163</v>
      </c>
      <c r="I23" s="16">
        <v>9273.9</v>
      </c>
      <c r="J23" s="16">
        <v>6955</v>
      </c>
      <c r="K23" s="17">
        <v>55</v>
      </c>
      <c r="L23" s="17">
        <v>70</v>
      </c>
      <c r="M23" s="17">
        <v>125</v>
      </c>
      <c r="N23" s="18">
        <v>90</v>
      </c>
      <c r="O23" s="17">
        <f>ROUND((I23+J23)*M23*N23/100,2)</f>
        <v>1825751.25</v>
      </c>
      <c r="P23" s="16">
        <f>ROUND(O23/1000,1)</f>
        <v>1825.8</v>
      </c>
      <c r="Q23" s="1"/>
    </row>
    <row r="24" spans="1:19" ht="16.5" x14ac:dyDescent="0.25">
      <c r="A24" s="13">
        <v>20</v>
      </c>
      <c r="B24" s="13" t="s">
        <v>22</v>
      </c>
      <c r="C24" s="14">
        <v>93</v>
      </c>
      <c r="D24" s="14">
        <v>170</v>
      </c>
      <c r="E24" s="14">
        <v>209</v>
      </c>
      <c r="F24" s="14">
        <v>12</v>
      </c>
      <c r="G24" s="15">
        <v>0.92941176470588238</v>
      </c>
      <c r="H24" s="15">
        <v>0.9425837320574163</v>
      </c>
      <c r="I24" s="16">
        <v>9175.2000000000007</v>
      </c>
      <c r="J24" s="16">
        <v>6881</v>
      </c>
      <c r="K24" s="17">
        <v>30</v>
      </c>
      <c r="L24" s="17">
        <v>70</v>
      </c>
      <c r="M24" s="17">
        <v>100</v>
      </c>
      <c r="N24" s="18">
        <v>90</v>
      </c>
      <c r="O24" s="17">
        <f t="shared" si="0"/>
        <v>1445058</v>
      </c>
      <c r="P24" s="16">
        <f t="shared" si="1"/>
        <v>1445.1</v>
      </c>
      <c r="Q24" s="1"/>
    </row>
    <row r="25" spans="1:19" ht="16.5" x14ac:dyDescent="0.25">
      <c r="A25" s="13">
        <v>21</v>
      </c>
      <c r="B25" s="13" t="s">
        <v>23</v>
      </c>
      <c r="C25" s="19">
        <v>40</v>
      </c>
      <c r="D25" s="14">
        <v>170</v>
      </c>
      <c r="E25" s="14">
        <v>209</v>
      </c>
      <c r="F25" s="14">
        <v>12</v>
      </c>
      <c r="G25" s="15">
        <v>0.92941176470588238</v>
      </c>
      <c r="H25" s="15">
        <v>0.9425837320574163</v>
      </c>
      <c r="I25" s="16">
        <v>3946.3</v>
      </c>
      <c r="J25" s="16">
        <v>2959.6</v>
      </c>
      <c r="K25" s="17">
        <v>55</v>
      </c>
      <c r="L25" s="17">
        <v>70</v>
      </c>
      <c r="M25" s="17">
        <v>125</v>
      </c>
      <c r="N25" s="18">
        <v>90</v>
      </c>
      <c r="O25" s="17">
        <f t="shared" si="0"/>
        <v>776913.75</v>
      </c>
      <c r="P25" s="16">
        <f t="shared" si="1"/>
        <v>776.9</v>
      </c>
      <c r="Q25" s="1"/>
      <c r="S25" s="4"/>
    </row>
    <row r="26" spans="1:19" ht="16.5" x14ac:dyDescent="0.25">
      <c r="A26" s="13">
        <v>22</v>
      </c>
      <c r="B26" s="13" t="s">
        <v>24</v>
      </c>
      <c r="C26" s="14">
        <v>59</v>
      </c>
      <c r="D26" s="14">
        <v>170</v>
      </c>
      <c r="E26" s="14">
        <v>209</v>
      </c>
      <c r="F26" s="14">
        <v>12</v>
      </c>
      <c r="G26" s="15">
        <v>0.92941176470588238</v>
      </c>
      <c r="H26" s="15">
        <v>0.9425837320574163</v>
      </c>
      <c r="I26" s="16">
        <v>5820.8</v>
      </c>
      <c r="J26" s="16">
        <v>4365.3999999999996</v>
      </c>
      <c r="K26" s="17">
        <v>40</v>
      </c>
      <c r="L26" s="17">
        <v>68</v>
      </c>
      <c r="M26" s="17">
        <v>108</v>
      </c>
      <c r="N26" s="20">
        <v>50</v>
      </c>
      <c r="O26" s="17">
        <f t="shared" si="0"/>
        <v>550054.80000000005</v>
      </c>
      <c r="P26" s="16">
        <f t="shared" si="1"/>
        <v>550.1</v>
      </c>
      <c r="Q26" s="1"/>
    </row>
    <row r="27" spans="1:19" ht="16.5" x14ac:dyDescent="0.25">
      <c r="A27" s="13">
        <v>23</v>
      </c>
      <c r="B27" s="13" t="s">
        <v>25</v>
      </c>
      <c r="C27" s="14">
        <v>194</v>
      </c>
      <c r="D27" s="14">
        <v>170</v>
      </c>
      <c r="E27" s="14">
        <v>209</v>
      </c>
      <c r="F27" s="14">
        <v>12</v>
      </c>
      <c r="G27" s="15">
        <v>0.92941176470588238</v>
      </c>
      <c r="H27" s="15">
        <v>0.9425837320574163</v>
      </c>
      <c r="I27" s="16">
        <v>19139.7</v>
      </c>
      <c r="J27" s="16">
        <v>14353.9</v>
      </c>
      <c r="K27" s="17">
        <v>28</v>
      </c>
      <c r="L27" s="17">
        <v>73</v>
      </c>
      <c r="M27" s="17">
        <v>101</v>
      </c>
      <c r="N27" s="20">
        <v>50</v>
      </c>
      <c r="O27" s="17">
        <f t="shared" si="0"/>
        <v>1691426.8</v>
      </c>
      <c r="P27" s="16">
        <f t="shared" si="1"/>
        <v>1691.4</v>
      </c>
      <c r="Q27" s="1"/>
    </row>
    <row r="28" spans="1:19" ht="16.5" x14ac:dyDescent="0.25">
      <c r="A28" s="13">
        <v>24</v>
      </c>
      <c r="B28" s="13" t="s">
        <v>26</v>
      </c>
      <c r="C28" s="14">
        <v>306</v>
      </c>
      <c r="D28" s="14">
        <v>170</v>
      </c>
      <c r="E28" s="14">
        <v>209</v>
      </c>
      <c r="F28" s="14">
        <v>12</v>
      </c>
      <c r="G28" s="15">
        <v>0.92941176470588238</v>
      </c>
      <c r="H28" s="15">
        <v>0.9425837320574163</v>
      </c>
      <c r="I28" s="16">
        <v>30189.5</v>
      </c>
      <c r="J28" s="16">
        <v>22640.7</v>
      </c>
      <c r="K28" s="17">
        <v>30</v>
      </c>
      <c r="L28" s="17">
        <v>72</v>
      </c>
      <c r="M28" s="17">
        <v>102</v>
      </c>
      <c r="N28" s="20">
        <v>50</v>
      </c>
      <c r="O28" s="17">
        <f t="shared" si="0"/>
        <v>2694340.2</v>
      </c>
      <c r="P28" s="16">
        <f>ROUND(O28/1000,1)</f>
        <v>2694.3</v>
      </c>
      <c r="Q28" s="1"/>
    </row>
    <row r="29" spans="1:19" ht="16.5" x14ac:dyDescent="0.25">
      <c r="A29" s="13">
        <v>25</v>
      </c>
      <c r="B29" s="13" t="s">
        <v>27</v>
      </c>
      <c r="C29" s="14">
        <v>789</v>
      </c>
      <c r="D29" s="14">
        <v>170</v>
      </c>
      <c r="E29" s="14">
        <v>209</v>
      </c>
      <c r="F29" s="14">
        <v>12</v>
      </c>
      <c r="G29" s="15">
        <v>0.92941176470588238</v>
      </c>
      <c r="H29" s="15">
        <v>0.9425837320574163</v>
      </c>
      <c r="I29" s="16">
        <v>77841.399999999994</v>
      </c>
      <c r="J29" s="16">
        <v>58377.5</v>
      </c>
      <c r="K29" s="17">
        <v>30</v>
      </c>
      <c r="L29" s="17">
        <v>72</v>
      </c>
      <c r="M29" s="17">
        <v>102</v>
      </c>
      <c r="N29" s="20">
        <v>50</v>
      </c>
      <c r="O29" s="17">
        <f>ROUND((I29+J29)*M29*N29/100,2)</f>
        <v>6947163.9000000004</v>
      </c>
      <c r="P29" s="16">
        <f>ROUND(O29/1000,1)</f>
        <v>6947.2</v>
      </c>
      <c r="Q29" s="1"/>
    </row>
    <row r="30" spans="1:19" ht="16.5" x14ac:dyDescent="0.25">
      <c r="A30" s="13">
        <v>26</v>
      </c>
      <c r="B30" s="13" t="s">
        <v>28</v>
      </c>
      <c r="C30" s="14">
        <v>64</v>
      </c>
      <c r="D30" s="14">
        <v>170</v>
      </c>
      <c r="E30" s="14">
        <v>209</v>
      </c>
      <c r="F30" s="14">
        <v>12</v>
      </c>
      <c r="G30" s="15">
        <v>0.92941176470588238</v>
      </c>
      <c r="H30" s="15">
        <v>0.9425837320574163</v>
      </c>
      <c r="I30" s="16">
        <v>6314.1</v>
      </c>
      <c r="J30" s="16">
        <v>4735.3</v>
      </c>
      <c r="K30" s="17">
        <v>68</v>
      </c>
      <c r="L30" s="17">
        <v>81.599999999999994</v>
      </c>
      <c r="M30" s="17">
        <v>149.6</v>
      </c>
      <c r="N30" s="20">
        <v>50</v>
      </c>
      <c r="O30" s="17">
        <f t="shared" si="0"/>
        <v>826495.12</v>
      </c>
      <c r="P30" s="16">
        <f>ROUND(O30/1000,1)+0.1</f>
        <v>826.6</v>
      </c>
      <c r="Q30" s="1"/>
      <c r="S30" s="5"/>
    </row>
    <row r="31" spans="1:19" ht="16.5" x14ac:dyDescent="0.25">
      <c r="A31" s="28" t="s">
        <v>29</v>
      </c>
      <c r="B31" s="28"/>
      <c r="C31" s="21">
        <f>SUM(C5:C30)</f>
        <v>3293</v>
      </c>
      <c r="D31" s="22" t="s">
        <v>36</v>
      </c>
      <c r="E31" s="22" t="s">
        <v>36</v>
      </c>
      <c r="F31" s="22" t="s">
        <v>36</v>
      </c>
      <c r="G31" s="22" t="s">
        <v>36</v>
      </c>
      <c r="H31" s="22" t="s">
        <v>36</v>
      </c>
      <c r="I31" s="23">
        <f>SUM(I5:I30)</f>
        <v>324881.89999999997</v>
      </c>
      <c r="J31" s="23">
        <f>SUM(J5:J30)</f>
        <v>243646.7</v>
      </c>
      <c r="K31" s="22" t="s">
        <v>36</v>
      </c>
      <c r="L31" s="22" t="s">
        <v>36</v>
      </c>
      <c r="M31" s="22" t="s">
        <v>36</v>
      </c>
      <c r="N31" s="22" t="s">
        <v>36</v>
      </c>
      <c r="O31" s="24">
        <f>SUM(O5:O30)</f>
        <v>43611854.899999999</v>
      </c>
      <c r="P31" s="23">
        <f>SUM(P5:P30)</f>
        <v>43611.799999999996</v>
      </c>
      <c r="Q31" s="1"/>
      <c r="S31" s="5"/>
    </row>
  </sheetData>
  <mergeCells count="12">
    <mergeCell ref="N3:N4"/>
    <mergeCell ref="O3:P3"/>
    <mergeCell ref="A31:B31"/>
    <mergeCell ref="A1:P1"/>
    <mergeCell ref="A3:A4"/>
    <mergeCell ref="B3:B4"/>
    <mergeCell ref="C3:C4"/>
    <mergeCell ref="D3:E3"/>
    <mergeCell ref="F3:F4"/>
    <mergeCell ref="G3:H3"/>
    <mergeCell ref="I3:J3"/>
    <mergeCell ref="K3:M3"/>
  </mergeCells>
  <pageMargins left="0.11811023622047245" right="0.11811023622047245" top="0.74803149606299213" bottom="0.15748031496062992" header="0.31496062992125984" footer="0.31496062992125984"/>
  <pageSetup paperSize="9" scale="74" orientation="landscape" horizontalDpi="4294967294" verticalDpi="4294967294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2024</vt:lpstr>
      <vt:lpstr>2025</vt:lpstr>
      <vt:lpstr>2026</vt:lpstr>
      <vt:lpstr>'2024'!Область_печати</vt:lpstr>
      <vt:lpstr>'2025'!Область_печати</vt:lpstr>
      <vt:lpstr>'2026'!Область_печати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2023-10-05T11:29:14Z</dcterms:modified>
</cp:coreProperties>
</file>